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drawings/drawing3.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drawings/drawing4.xml" ContentType="application/vnd.openxmlformats-officedocument.drawing+xml"/>
  <Override PartName="/xl/ctrlProps/ctrlProp108.xml" ContentType="application/vnd.ms-excel.controlproperties+xml"/>
  <Override PartName="/xl/ctrlProps/ctrlProp109.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ctrlProps/ctrlProp115.xml" ContentType="application/vnd.ms-excel.controlproperties+xml"/>
  <Override PartName="/xl/ctrlProps/ctrlProp116.xml" ContentType="application/vnd.ms-excel.controlproperties+xml"/>
  <Override PartName="/xl/ctrlProps/ctrlProp117.xml" ContentType="application/vnd.ms-excel.controlproperties+xml"/>
  <Override PartName="/xl/ctrlProps/ctrlProp118.xml" ContentType="application/vnd.ms-excel.controlproperties+xml"/>
  <Override PartName="/xl/ctrlProps/ctrlProp119.xml" ContentType="application/vnd.ms-excel.controlproperties+xml"/>
  <Override PartName="/xl/ctrlProps/ctrlProp120.xml" ContentType="application/vnd.ms-excel.controlproperties+xml"/>
  <Override PartName="/xl/ctrlProps/ctrlProp121.xml" ContentType="application/vnd.ms-excel.controlproperties+xml"/>
  <Override PartName="/xl/ctrlProps/ctrlProp122.xml" ContentType="application/vnd.ms-excel.controlproperties+xml"/>
  <Override PartName="/xl/ctrlProps/ctrlProp123.xml" ContentType="application/vnd.ms-excel.controlproperties+xml"/>
  <Override PartName="/xl/ctrlProps/ctrlProp124.xml" ContentType="application/vnd.ms-excel.controlproperties+xml"/>
  <Override PartName="/xl/ctrlProps/ctrlProp125.xml" ContentType="application/vnd.ms-excel.controlproperties+xml"/>
  <Override PartName="/xl/ctrlProps/ctrlProp126.xml" ContentType="application/vnd.ms-excel.controlproperties+xml"/>
  <Override PartName="/xl/ctrlProps/ctrlProp127.xml" ContentType="application/vnd.ms-excel.controlproperties+xml"/>
  <Override PartName="/xl/ctrlProps/ctrlProp128.xml" ContentType="application/vnd.ms-excel.controlproperties+xml"/>
  <Override PartName="/xl/ctrlProps/ctrlProp129.xml" ContentType="application/vnd.ms-excel.controlproperties+xml"/>
  <Override PartName="/xl/ctrlProps/ctrlProp130.xml" ContentType="application/vnd.ms-excel.controlproperties+xml"/>
  <Override PartName="/xl/ctrlProps/ctrlProp131.xml" ContentType="application/vnd.ms-excel.controlproperties+xml"/>
  <Override PartName="/xl/ctrlProps/ctrlProp132.xml" ContentType="application/vnd.ms-excel.controlproperties+xml"/>
  <Override PartName="/xl/ctrlProps/ctrlProp133.xml" ContentType="application/vnd.ms-excel.controlproperties+xml"/>
  <Override PartName="/xl/ctrlProps/ctrlProp134.xml" ContentType="application/vnd.ms-excel.controlproperties+xml"/>
  <Override PartName="/xl/ctrlProps/ctrlProp135.xml" ContentType="application/vnd.ms-excel.controlproperties+xml"/>
  <Override PartName="/xl/ctrlProps/ctrlProp136.xml" ContentType="application/vnd.ms-excel.controlproperties+xml"/>
  <Override PartName="/xl/ctrlProps/ctrlProp137.xml" ContentType="application/vnd.ms-excel.controlproperties+xml"/>
  <Override PartName="/xl/ctrlProps/ctrlProp138.xml" ContentType="application/vnd.ms-excel.controlproperties+xml"/>
  <Override PartName="/xl/ctrlProps/ctrlProp139.xml" ContentType="application/vnd.ms-excel.controlproperties+xml"/>
  <Override PartName="/xl/ctrlProps/ctrlProp140.xml" ContentType="application/vnd.ms-excel.controlproperties+xml"/>
  <Override PartName="/xl/ctrlProps/ctrlProp141.xml" ContentType="application/vnd.ms-excel.controlproperties+xml"/>
  <Override PartName="/xl/ctrlProps/ctrlProp142.xml" ContentType="application/vnd.ms-excel.controlproperties+xml"/>
  <Override PartName="/xl/ctrlProps/ctrlProp143.xml" ContentType="application/vnd.ms-excel.controlproperties+xml"/>
  <Override PartName="/xl/ctrlProps/ctrlProp144.xml" ContentType="application/vnd.ms-excel.controlproperties+xml"/>
  <Override PartName="/xl/ctrlProps/ctrlProp145.xml" ContentType="application/vnd.ms-excel.controlproperties+xml"/>
  <Override PartName="/xl/ctrlProps/ctrlProp146.xml" ContentType="application/vnd.ms-excel.controlproperties+xml"/>
  <Override PartName="/xl/ctrlProps/ctrlProp147.xml" ContentType="application/vnd.ms-excel.controlproperties+xml"/>
  <Override PartName="/xl/ctrlProps/ctrlProp148.xml" ContentType="application/vnd.ms-excel.controlproperties+xml"/>
  <Override PartName="/xl/ctrlProps/ctrlProp149.xml" ContentType="application/vnd.ms-excel.controlproperties+xml"/>
  <Override PartName="/xl/ctrlProps/ctrlProp150.xml" ContentType="application/vnd.ms-excel.controlproperties+xml"/>
  <Override PartName="/xl/ctrlProps/ctrlProp151.xml" ContentType="application/vnd.ms-excel.controlproperties+xml"/>
  <Override PartName="/xl/ctrlProps/ctrlProp152.xml" ContentType="application/vnd.ms-excel.controlproperties+xml"/>
  <Override PartName="/xl/ctrlProps/ctrlProp153.xml" ContentType="application/vnd.ms-excel.controlproperties+xml"/>
  <Override PartName="/xl/ctrlProps/ctrlProp154.xml" ContentType="application/vnd.ms-excel.controlproperties+xml"/>
  <Override PartName="/xl/ctrlProps/ctrlProp155.xml" ContentType="application/vnd.ms-excel.controlproperties+xml"/>
  <Override PartName="/xl/ctrlProps/ctrlProp156.xml" ContentType="application/vnd.ms-excel.controlproperties+xml"/>
  <Override PartName="/xl/ctrlProps/ctrlProp157.xml" ContentType="application/vnd.ms-excel.controlproperties+xml"/>
  <Override PartName="/xl/ctrlProps/ctrlProp158.xml" ContentType="application/vnd.ms-excel.controlproperties+xml"/>
  <Override PartName="/xl/ctrlProps/ctrlProp159.xml" ContentType="application/vnd.ms-excel.controlproperties+xml"/>
  <Override PartName="/xl/ctrlProps/ctrlProp160.xml" ContentType="application/vnd.ms-excel.controlproperties+xml"/>
  <Override PartName="/xl/ctrlProps/ctrlProp161.xml" ContentType="application/vnd.ms-excel.controlproperties+xml"/>
  <Override PartName="/xl/ctrlProps/ctrlProp162.xml" ContentType="application/vnd.ms-excel.controlproperties+xml"/>
  <Override PartName="/xl/ctrlProps/ctrlProp163.xml" ContentType="application/vnd.ms-excel.controlproperties+xml"/>
  <Override PartName="/xl/ctrlProps/ctrlProp164.xml" ContentType="application/vnd.ms-excel.controlproperties+xml"/>
  <Override PartName="/xl/ctrlProps/ctrlProp165.xml" ContentType="application/vnd.ms-excel.controlproperties+xml"/>
  <Override PartName="/xl/ctrlProps/ctrlProp166.xml" ContentType="application/vnd.ms-excel.controlproperties+xml"/>
  <Override PartName="/xl/ctrlProps/ctrlProp167.xml" ContentType="application/vnd.ms-excel.controlproperties+xml"/>
  <Override PartName="/xl/ctrlProps/ctrlProp168.xml" ContentType="application/vnd.ms-excel.controlproperties+xml"/>
  <Override PartName="/xl/ctrlProps/ctrlProp169.xml" ContentType="application/vnd.ms-excel.controlproperties+xml"/>
  <Override PartName="/xl/ctrlProps/ctrlProp170.xml" ContentType="application/vnd.ms-excel.controlproperties+xml"/>
  <Override PartName="/xl/ctrlProps/ctrlProp171.xml" ContentType="application/vnd.ms-excel.controlproperties+xml"/>
  <Override PartName="/xl/ctrlProps/ctrlProp172.xml" ContentType="application/vnd.ms-excel.controlproperties+xml"/>
  <Override PartName="/xl/ctrlProps/ctrlProp173.xml" ContentType="application/vnd.ms-excel.controlproperties+xml"/>
  <Override PartName="/xl/ctrlProps/ctrlProp174.xml" ContentType="application/vnd.ms-excel.controlproperties+xml"/>
  <Override PartName="/xl/ctrlProps/ctrlProp175.xml" ContentType="application/vnd.ms-excel.controlproperties+xml"/>
  <Override PartName="/xl/ctrlProps/ctrlProp176.xml" ContentType="application/vnd.ms-excel.controlproperties+xml"/>
  <Override PartName="/xl/ctrlProps/ctrlProp177.xml" ContentType="application/vnd.ms-excel.controlproperties+xml"/>
  <Override PartName="/xl/ctrlProps/ctrlProp178.xml" ContentType="application/vnd.ms-excel.controlproperties+xml"/>
  <Override PartName="/xl/ctrlProps/ctrlProp179.xml" ContentType="application/vnd.ms-excel.controlproperties+xml"/>
  <Override PartName="/xl/ctrlProps/ctrlProp180.xml" ContentType="application/vnd.ms-excel.controlproperties+xml"/>
  <Override PartName="/xl/ctrlProps/ctrlProp181.xml" ContentType="application/vnd.ms-excel.controlproperties+xml"/>
  <Override PartName="/xl/ctrlProps/ctrlProp182.xml" ContentType="application/vnd.ms-excel.controlproperties+xml"/>
  <Override PartName="/xl/ctrlProps/ctrlProp183.xml" ContentType="application/vnd.ms-excel.controlproperties+xml"/>
  <Override PartName="/xl/ctrlProps/ctrlProp184.xml" ContentType="application/vnd.ms-excel.controlproperties+xml"/>
  <Override PartName="/xl/ctrlProps/ctrlProp185.xml" ContentType="application/vnd.ms-excel.controlproperties+xml"/>
  <Override PartName="/xl/ctrlProps/ctrlProp186.xml" ContentType="application/vnd.ms-excel.controlproperties+xml"/>
  <Override PartName="/xl/ctrlProps/ctrlProp187.xml" ContentType="application/vnd.ms-excel.controlproperties+xml"/>
  <Override PartName="/xl/ctrlProps/ctrlProp188.xml" ContentType="application/vnd.ms-excel.controlproperties+xml"/>
  <Override PartName="/xl/ctrlProps/ctrlProp189.xml" ContentType="application/vnd.ms-excel.controlproperties+xml"/>
  <Override PartName="/xl/ctrlProps/ctrlProp190.xml" ContentType="application/vnd.ms-excel.controlproperties+xml"/>
  <Override PartName="/xl/ctrlProps/ctrlProp191.xml" ContentType="application/vnd.ms-excel.controlproperties+xml"/>
  <Override PartName="/xl/ctrlProps/ctrlProp192.xml" ContentType="application/vnd.ms-excel.controlproperties+xml"/>
  <Override PartName="/xl/ctrlProps/ctrlProp193.xml" ContentType="application/vnd.ms-excel.controlproperties+xml"/>
  <Override PartName="/xl/ctrlProps/ctrlProp194.xml" ContentType="application/vnd.ms-excel.controlproperties+xml"/>
  <Override PartName="/xl/ctrlProps/ctrlProp195.xml" ContentType="application/vnd.ms-excel.controlproperties+xml"/>
  <Override PartName="/xl/ctrlProps/ctrlProp196.xml" ContentType="application/vnd.ms-excel.controlproperties+xml"/>
  <Override PartName="/xl/ctrlProps/ctrlProp197.xml" ContentType="application/vnd.ms-excel.controlproperties+xml"/>
  <Override PartName="/xl/ctrlProps/ctrlProp198.xml" ContentType="application/vnd.ms-excel.controlproperties+xml"/>
  <Override PartName="/xl/ctrlProps/ctrlProp199.xml" ContentType="application/vnd.ms-excel.controlproperties+xml"/>
  <Override PartName="/xl/ctrlProps/ctrlProp200.xml" ContentType="application/vnd.ms-excel.controlproperties+xml"/>
  <Override PartName="/xl/ctrlProps/ctrlProp201.xml" ContentType="application/vnd.ms-excel.controlproperties+xml"/>
  <Override PartName="/xl/ctrlProps/ctrlProp202.xml" ContentType="application/vnd.ms-excel.controlproperties+xml"/>
  <Override PartName="/xl/ctrlProps/ctrlProp203.xml" ContentType="application/vnd.ms-excel.controlproperties+xml"/>
  <Override PartName="/xl/ctrlProps/ctrlProp204.xml" ContentType="application/vnd.ms-excel.controlproperties+xml"/>
  <Override PartName="/xl/ctrlProps/ctrlProp205.xml" ContentType="application/vnd.ms-excel.controlproperties+xml"/>
  <Override PartName="/xl/ctrlProps/ctrlProp206.xml" ContentType="application/vnd.ms-excel.controlproperties+xml"/>
  <Override PartName="/xl/ctrlProps/ctrlProp207.xml" ContentType="application/vnd.ms-excel.controlproperties+xml"/>
  <Override PartName="/xl/ctrlProps/ctrlProp208.xml" ContentType="application/vnd.ms-excel.controlproperties+xml"/>
  <Override PartName="/xl/ctrlProps/ctrlProp209.xml" ContentType="application/vnd.ms-excel.controlproperties+xml"/>
  <Override PartName="/xl/ctrlProps/ctrlProp210.xml" ContentType="application/vnd.ms-excel.controlproperties+xml"/>
  <Override PartName="/xl/ctrlProps/ctrlProp211.xml" ContentType="application/vnd.ms-excel.controlproperties+xml"/>
  <Override PartName="/xl/ctrlProps/ctrlProp212.xml" ContentType="application/vnd.ms-excel.controlproperties+xml"/>
  <Override PartName="/xl/ctrlProps/ctrlProp213.xml" ContentType="application/vnd.ms-excel.controlproperties+xml"/>
  <Override PartName="/xl/ctrlProps/ctrlProp214.xml" ContentType="application/vnd.ms-excel.controlproperties+xml"/>
  <Override PartName="/xl/ctrlProps/ctrlProp215.xml" ContentType="application/vnd.ms-excel.controlproperties+xml"/>
  <Override PartName="/xl/ctrlProps/ctrlProp216.xml" ContentType="application/vnd.ms-excel.controlproperties+xml"/>
  <Override PartName="/xl/ctrlProps/ctrlProp217.xml" ContentType="application/vnd.ms-excel.controlproperties+xml"/>
  <Override PartName="/xl/ctrlProps/ctrlProp218.xml" ContentType="application/vnd.ms-excel.controlproperties+xml"/>
  <Override PartName="/xl/ctrlProps/ctrlProp219.xml" ContentType="application/vnd.ms-excel.controlproperties+xml"/>
  <Override PartName="/xl/ctrlProps/ctrlProp220.xml" ContentType="application/vnd.ms-excel.controlproperties+xml"/>
  <Override PartName="/xl/ctrlProps/ctrlProp221.xml" ContentType="application/vnd.ms-excel.controlproperties+xml"/>
  <Override PartName="/xl/ctrlProps/ctrlProp222.xml" ContentType="application/vnd.ms-excel.controlproperties+xml"/>
  <Override PartName="/xl/ctrlProps/ctrlProp223.xml" ContentType="application/vnd.ms-excel.controlproperties+xml"/>
  <Override PartName="/xl/ctrlProps/ctrlProp224.xml" ContentType="application/vnd.ms-excel.controlproperties+xml"/>
  <Override PartName="/xl/ctrlProps/ctrlProp225.xml" ContentType="application/vnd.ms-excel.controlproperties+xml"/>
  <Override PartName="/xl/ctrlProps/ctrlProp226.xml" ContentType="application/vnd.ms-excel.controlproperties+xml"/>
  <Override PartName="/xl/ctrlProps/ctrlProp227.xml" ContentType="application/vnd.ms-excel.controlproperties+xml"/>
  <Override PartName="/xl/ctrlProps/ctrlProp228.xml" ContentType="application/vnd.ms-excel.controlproperties+xml"/>
  <Override PartName="/xl/ctrlProps/ctrlProp229.xml" ContentType="application/vnd.ms-excel.controlproperties+xml"/>
  <Override PartName="/xl/ctrlProps/ctrlProp230.xml" ContentType="application/vnd.ms-excel.controlproperties+xml"/>
  <Override PartName="/xl/ctrlProps/ctrlProp231.xml" ContentType="application/vnd.ms-excel.controlproperties+xml"/>
  <Override PartName="/xl/ctrlProps/ctrlProp232.xml" ContentType="application/vnd.ms-excel.controlproperties+xml"/>
  <Override PartName="/xl/ctrlProps/ctrlProp233.xml" ContentType="application/vnd.ms-excel.controlproperties+xml"/>
  <Override PartName="/xl/ctrlProps/ctrlProp234.xml" ContentType="application/vnd.ms-excel.controlproperties+xml"/>
  <Override PartName="/xl/ctrlProps/ctrlProp235.xml" ContentType="application/vnd.ms-excel.controlproperties+xml"/>
  <Override PartName="/xl/ctrlProps/ctrlProp236.xml" ContentType="application/vnd.ms-excel.controlproperties+xml"/>
  <Override PartName="/xl/ctrlProps/ctrlProp237.xml" ContentType="application/vnd.ms-excel.controlproperties+xml"/>
  <Override PartName="/xl/ctrlProps/ctrlProp238.xml" ContentType="application/vnd.ms-excel.controlproperties+xml"/>
  <Override PartName="/xl/ctrlProps/ctrlProp239.xml" ContentType="application/vnd.ms-excel.controlproperties+xml"/>
  <Override PartName="/xl/ctrlProps/ctrlProp240.xml" ContentType="application/vnd.ms-excel.controlproperties+xml"/>
  <Override PartName="/xl/ctrlProps/ctrlProp241.xml" ContentType="application/vnd.ms-excel.controlproperties+xml"/>
  <Override PartName="/xl/ctrlProps/ctrlProp242.xml" ContentType="application/vnd.ms-excel.controlproperties+xml"/>
  <Override PartName="/xl/ctrlProps/ctrlProp243.xml" ContentType="application/vnd.ms-excel.controlproperties+xml"/>
  <Override PartName="/xl/ctrlProps/ctrlProp244.xml" ContentType="application/vnd.ms-excel.controlproperties+xml"/>
  <Override PartName="/xl/ctrlProps/ctrlProp245.xml" ContentType="application/vnd.ms-excel.controlproperties+xml"/>
  <Override PartName="/xl/ctrlProps/ctrlProp246.xml" ContentType="application/vnd.ms-excel.controlproperties+xml"/>
  <Override PartName="/xl/ctrlProps/ctrlProp247.xml" ContentType="application/vnd.ms-excel.controlproperties+xml"/>
  <Override PartName="/xl/ctrlProps/ctrlProp248.xml" ContentType="application/vnd.ms-excel.controlproperties+xml"/>
  <Override PartName="/xl/ctrlProps/ctrlProp249.xml" ContentType="application/vnd.ms-excel.controlproperties+xml"/>
  <Override PartName="/xl/ctrlProps/ctrlProp250.xml" ContentType="application/vnd.ms-excel.controlproperties+xml"/>
  <Override PartName="/xl/ctrlProps/ctrlProp251.xml" ContentType="application/vnd.ms-excel.controlproperties+xml"/>
  <Override PartName="/xl/ctrlProps/ctrlProp252.xml" ContentType="application/vnd.ms-excel.controlproperties+xml"/>
  <Override PartName="/xl/ctrlProps/ctrlProp253.xml" ContentType="application/vnd.ms-excel.controlproperties+xml"/>
  <Override PartName="/xl/ctrlProps/ctrlProp254.xml" ContentType="application/vnd.ms-excel.controlproperties+xml"/>
  <Override PartName="/xl/ctrlProps/ctrlProp255.xml" ContentType="application/vnd.ms-excel.controlproperties+xml"/>
  <Override PartName="/xl/ctrlProps/ctrlProp256.xml" ContentType="application/vnd.ms-excel.controlproperties+xml"/>
  <Override PartName="/xl/ctrlProps/ctrlProp257.xml" ContentType="application/vnd.ms-excel.controlproperties+xml"/>
  <Override PartName="/xl/ctrlProps/ctrlProp258.xml" ContentType="application/vnd.ms-excel.controlproperties+xml"/>
  <Override PartName="/xl/ctrlProps/ctrlProp259.xml" ContentType="application/vnd.ms-excel.controlproperties+xml"/>
  <Override PartName="/xl/ctrlProps/ctrlProp260.xml" ContentType="application/vnd.ms-excel.controlproperties+xml"/>
  <Override PartName="/xl/ctrlProps/ctrlProp261.xml" ContentType="application/vnd.ms-excel.controlproperties+xml"/>
  <Override PartName="/xl/ctrlProps/ctrlProp262.xml" ContentType="application/vnd.ms-excel.controlproperties+xml"/>
  <Override PartName="/xl/ctrlProps/ctrlProp263.xml" ContentType="application/vnd.ms-excel.controlproperties+xml"/>
  <Override PartName="/xl/ctrlProps/ctrlProp264.xml" ContentType="application/vnd.ms-excel.controlproperties+xml"/>
  <Override PartName="/xl/ctrlProps/ctrlProp265.xml" ContentType="application/vnd.ms-excel.controlproperties+xml"/>
  <Override PartName="/xl/ctrlProps/ctrlProp266.xml" ContentType="application/vnd.ms-excel.controlproperties+xml"/>
  <Override PartName="/xl/drawings/drawing5.xml" ContentType="application/vnd.openxmlformats-officedocument.drawing+xml"/>
  <Override PartName="/xl/ctrlProps/ctrlProp267.xml" ContentType="application/vnd.ms-excel.controlproperties+xml"/>
  <Override PartName="/xl/ctrlProps/ctrlProp268.xml" ContentType="application/vnd.ms-excel.controlproperties+xml"/>
  <Override PartName="/xl/ctrlProps/ctrlProp269.xml" ContentType="application/vnd.ms-excel.controlproperties+xml"/>
  <Override PartName="/xl/ctrlProps/ctrlProp270.xml" ContentType="application/vnd.ms-excel.controlproperties+xml"/>
  <Override PartName="/xl/ctrlProps/ctrlProp271.xml" ContentType="application/vnd.ms-excel.controlproperties+xml"/>
  <Override PartName="/xl/ctrlProps/ctrlProp272.xml" ContentType="application/vnd.ms-excel.controlproperties+xml"/>
  <Override PartName="/xl/ctrlProps/ctrlProp273.xml" ContentType="application/vnd.ms-excel.controlproperties+xml"/>
  <Override PartName="/xl/ctrlProps/ctrlProp274.xml" ContentType="application/vnd.ms-excel.controlproperties+xml"/>
  <Override PartName="/xl/ctrlProps/ctrlProp275.xml" ContentType="application/vnd.ms-excel.controlproperties+xml"/>
  <Override PartName="/xl/ctrlProps/ctrlProp276.xml" ContentType="application/vnd.ms-excel.controlproperties+xml"/>
  <Override PartName="/xl/ctrlProps/ctrlProp277.xml" ContentType="application/vnd.ms-excel.controlproperties+xml"/>
  <Override PartName="/xl/ctrlProps/ctrlProp278.xml" ContentType="application/vnd.ms-excel.controlproperties+xml"/>
  <Override PartName="/xl/ctrlProps/ctrlProp279.xml" ContentType="application/vnd.ms-excel.controlproperties+xml"/>
  <Override PartName="/xl/ctrlProps/ctrlProp280.xml" ContentType="application/vnd.ms-excel.controlproperties+xml"/>
  <Override PartName="/xl/ctrlProps/ctrlProp281.xml" ContentType="application/vnd.ms-excel.controlproperties+xml"/>
  <Override PartName="/xl/ctrlProps/ctrlProp282.xml" ContentType="application/vnd.ms-excel.controlproperties+xml"/>
  <Override PartName="/xl/ctrlProps/ctrlProp283.xml" ContentType="application/vnd.ms-excel.controlproperties+xml"/>
  <Override PartName="/xl/ctrlProps/ctrlProp284.xml" ContentType="application/vnd.ms-excel.controlproperties+xml"/>
  <Override PartName="/xl/ctrlProps/ctrlProp285.xml" ContentType="application/vnd.ms-excel.controlproperties+xml"/>
  <Override PartName="/xl/ctrlProps/ctrlProp286.xml" ContentType="application/vnd.ms-excel.controlproperties+xml"/>
  <Override PartName="/xl/ctrlProps/ctrlProp287.xml" ContentType="application/vnd.ms-excel.controlproperties+xml"/>
  <Override PartName="/xl/ctrlProps/ctrlProp288.xml" ContentType="application/vnd.ms-excel.controlproperties+xml"/>
  <Override PartName="/xl/ctrlProps/ctrlProp289.xml" ContentType="application/vnd.ms-excel.controlproperties+xml"/>
  <Override PartName="/xl/ctrlProps/ctrlProp290.xml" ContentType="application/vnd.ms-excel.controlproperties+xml"/>
  <Override PartName="/xl/ctrlProps/ctrlProp291.xml" ContentType="application/vnd.ms-excel.controlproperties+xml"/>
  <Override PartName="/xl/ctrlProps/ctrlProp292.xml" ContentType="application/vnd.ms-excel.controlproperties+xml"/>
  <Override PartName="/xl/ctrlProps/ctrlProp293.xml" ContentType="application/vnd.ms-excel.controlproperties+xml"/>
  <Override PartName="/xl/ctrlProps/ctrlProp294.xml" ContentType="application/vnd.ms-excel.controlproperties+xml"/>
  <Override PartName="/xl/ctrlProps/ctrlProp295.xml" ContentType="application/vnd.ms-excel.controlproperties+xml"/>
  <Override PartName="/xl/ctrlProps/ctrlProp296.xml" ContentType="application/vnd.ms-excel.controlproperties+xml"/>
  <Override PartName="/xl/ctrlProps/ctrlProp297.xml" ContentType="application/vnd.ms-excel.controlproperties+xml"/>
  <Override PartName="/xl/ctrlProps/ctrlProp298.xml" ContentType="application/vnd.ms-excel.controlproperties+xml"/>
  <Override PartName="/xl/ctrlProps/ctrlProp299.xml" ContentType="application/vnd.ms-excel.controlproperties+xml"/>
  <Override PartName="/xl/ctrlProps/ctrlProp300.xml" ContentType="application/vnd.ms-excel.controlproperties+xml"/>
  <Override PartName="/xl/ctrlProps/ctrlProp301.xml" ContentType="application/vnd.ms-excel.controlproperties+xml"/>
  <Override PartName="/xl/ctrlProps/ctrlProp302.xml" ContentType="application/vnd.ms-excel.controlproperties+xml"/>
  <Override PartName="/xl/ctrlProps/ctrlProp303.xml" ContentType="application/vnd.ms-excel.controlproperties+xml"/>
  <Override PartName="/xl/ctrlProps/ctrlProp304.xml" ContentType="application/vnd.ms-excel.controlproperties+xml"/>
  <Override PartName="/xl/ctrlProps/ctrlProp305.xml" ContentType="application/vnd.ms-excel.controlproperties+xml"/>
  <Override PartName="/xl/ctrlProps/ctrlProp306.xml" ContentType="application/vnd.ms-excel.controlproperties+xml"/>
  <Override PartName="/xl/ctrlProps/ctrlProp307.xml" ContentType="application/vnd.ms-excel.controlproperties+xml"/>
  <Override PartName="/xl/ctrlProps/ctrlProp308.xml" ContentType="application/vnd.ms-excel.controlproperties+xml"/>
  <Override PartName="/xl/ctrlProps/ctrlProp309.xml" ContentType="application/vnd.ms-excel.controlproperties+xml"/>
  <Override PartName="/xl/ctrlProps/ctrlProp310.xml" ContentType="application/vnd.ms-excel.controlproperties+xml"/>
  <Override PartName="/xl/ctrlProps/ctrlProp311.xml" ContentType="application/vnd.ms-excel.controlproperties+xml"/>
  <Override PartName="/xl/ctrlProps/ctrlProp312.xml" ContentType="application/vnd.ms-excel.controlproperties+xml"/>
  <Override PartName="/xl/ctrlProps/ctrlProp313.xml" ContentType="application/vnd.ms-excel.controlproperties+xml"/>
  <Override PartName="/xl/ctrlProps/ctrlProp314.xml" ContentType="application/vnd.ms-excel.controlproperties+xml"/>
  <Override PartName="/xl/ctrlProps/ctrlProp315.xml" ContentType="application/vnd.ms-excel.controlproperties+xml"/>
  <Override PartName="/xl/ctrlProps/ctrlProp316.xml" ContentType="application/vnd.ms-excel.controlproperties+xml"/>
  <Override PartName="/xl/ctrlProps/ctrlProp317.xml" ContentType="application/vnd.ms-excel.controlproperties+xml"/>
  <Override PartName="/xl/ctrlProps/ctrlProp318.xml" ContentType="application/vnd.ms-excel.controlproperties+xml"/>
  <Override PartName="/xl/ctrlProps/ctrlProp319.xml" ContentType="application/vnd.ms-excel.controlproperties+xml"/>
  <Override PartName="/xl/ctrlProps/ctrlProp320.xml" ContentType="application/vnd.ms-excel.controlproperties+xml"/>
  <Override PartName="/xl/ctrlProps/ctrlProp321.xml" ContentType="application/vnd.ms-excel.controlproperties+xml"/>
  <Override PartName="/xl/ctrlProps/ctrlProp322.xml" ContentType="application/vnd.ms-excel.controlproperties+xml"/>
  <Override PartName="/xl/ctrlProps/ctrlProp323.xml" ContentType="application/vnd.ms-excel.controlproperties+xml"/>
  <Override PartName="/xl/ctrlProps/ctrlProp324.xml" ContentType="application/vnd.ms-excel.controlproperties+xml"/>
  <Override PartName="/xl/ctrlProps/ctrlProp325.xml" ContentType="application/vnd.ms-excel.controlproperties+xml"/>
  <Override PartName="/xl/ctrlProps/ctrlProp326.xml" ContentType="application/vnd.ms-excel.controlproperties+xml"/>
  <Override PartName="/xl/ctrlProps/ctrlProp327.xml" ContentType="application/vnd.ms-excel.controlproperties+xml"/>
  <Override PartName="/xl/ctrlProps/ctrlProp328.xml" ContentType="application/vnd.ms-excel.controlproperties+xml"/>
  <Override PartName="/xl/ctrlProps/ctrlProp329.xml" ContentType="application/vnd.ms-excel.controlproperties+xml"/>
  <Override PartName="/xl/ctrlProps/ctrlProp330.xml" ContentType="application/vnd.ms-excel.controlproperties+xml"/>
  <Override PartName="/xl/ctrlProps/ctrlProp331.xml" ContentType="application/vnd.ms-excel.controlproperties+xml"/>
  <Override PartName="/xl/ctrlProps/ctrlProp332.xml" ContentType="application/vnd.ms-excel.controlproperties+xml"/>
  <Override PartName="/xl/ctrlProps/ctrlProp333.xml" ContentType="application/vnd.ms-excel.controlproperties+xml"/>
  <Override PartName="/xl/ctrlProps/ctrlProp334.xml" ContentType="application/vnd.ms-excel.controlproperties+xml"/>
  <Override PartName="/xl/ctrlProps/ctrlProp335.xml" ContentType="application/vnd.ms-excel.controlproperties+xml"/>
  <Override PartName="/xl/ctrlProps/ctrlProp336.xml" ContentType="application/vnd.ms-excel.controlproperties+xml"/>
  <Override PartName="/xl/ctrlProps/ctrlProp337.xml" ContentType="application/vnd.ms-excel.controlproperties+xml"/>
  <Override PartName="/xl/ctrlProps/ctrlProp338.xml" ContentType="application/vnd.ms-excel.controlproperties+xml"/>
  <Override PartName="/xl/ctrlProps/ctrlProp339.xml" ContentType="application/vnd.ms-excel.controlproperties+xml"/>
  <Override PartName="/xl/ctrlProps/ctrlProp340.xml" ContentType="application/vnd.ms-excel.controlproperties+xml"/>
  <Override PartName="/xl/ctrlProps/ctrlProp341.xml" ContentType="application/vnd.ms-excel.controlproperties+xml"/>
  <Override PartName="/xl/ctrlProps/ctrlProp342.xml" ContentType="application/vnd.ms-excel.controlproperties+xml"/>
  <Override PartName="/xl/ctrlProps/ctrlProp343.xml" ContentType="application/vnd.ms-excel.controlproperties+xml"/>
  <Override PartName="/xl/ctrlProps/ctrlProp344.xml" ContentType="application/vnd.ms-excel.controlproperties+xml"/>
  <Override PartName="/xl/ctrlProps/ctrlProp345.xml" ContentType="application/vnd.ms-excel.controlproperties+xml"/>
  <Override PartName="/xl/ctrlProps/ctrlProp346.xml" ContentType="application/vnd.ms-excel.controlproperties+xml"/>
  <Override PartName="/xl/ctrlProps/ctrlProp347.xml" ContentType="application/vnd.ms-excel.controlproperties+xml"/>
  <Override PartName="/xl/ctrlProps/ctrlProp348.xml" ContentType="application/vnd.ms-excel.controlproperties+xml"/>
  <Override PartName="/xl/ctrlProps/ctrlProp349.xml" ContentType="application/vnd.ms-excel.controlproperties+xml"/>
  <Override PartName="/xl/ctrlProps/ctrlProp350.xml" ContentType="application/vnd.ms-excel.controlproperties+xml"/>
  <Override PartName="/xl/ctrlProps/ctrlProp351.xml" ContentType="application/vnd.ms-excel.controlproperties+xml"/>
  <Override PartName="/xl/ctrlProps/ctrlProp352.xml" ContentType="application/vnd.ms-excel.controlproperties+xml"/>
  <Override PartName="/xl/ctrlProps/ctrlProp353.xml" ContentType="application/vnd.ms-excel.controlproperties+xml"/>
  <Override PartName="/xl/ctrlProps/ctrlProp354.xml" ContentType="application/vnd.ms-excel.controlproperties+xml"/>
  <Override PartName="/xl/drawings/drawing6.xml" ContentType="application/vnd.openxmlformats-officedocument.drawing+xml"/>
  <Override PartName="/xl/ctrlProps/ctrlProp355.xml" ContentType="application/vnd.ms-excel.controlproperties+xml"/>
  <Override PartName="/xl/ctrlProps/ctrlProp356.xml" ContentType="application/vnd.ms-excel.controlproperties+xml"/>
  <Override PartName="/xl/ctrlProps/ctrlProp357.xml" ContentType="application/vnd.ms-excel.controlproperties+xml"/>
  <Override PartName="/xl/ctrlProps/ctrlProp358.xml" ContentType="application/vnd.ms-excel.controlproperties+xml"/>
  <Override PartName="/xl/ctrlProps/ctrlProp359.xml" ContentType="application/vnd.ms-excel.controlproperties+xml"/>
  <Override PartName="/xl/ctrlProps/ctrlProp360.xml" ContentType="application/vnd.ms-excel.controlproperties+xml"/>
  <Override PartName="/xl/ctrlProps/ctrlProp361.xml" ContentType="application/vnd.ms-excel.controlproperties+xml"/>
  <Override PartName="/xl/ctrlProps/ctrlProp362.xml" ContentType="application/vnd.ms-excel.controlproperties+xml"/>
  <Override PartName="/xl/ctrlProps/ctrlProp363.xml" ContentType="application/vnd.ms-excel.controlproperties+xml"/>
  <Override PartName="/xl/ctrlProps/ctrlProp364.xml" ContentType="application/vnd.ms-excel.controlproperties+xml"/>
  <Override PartName="/xl/ctrlProps/ctrlProp365.xml" ContentType="application/vnd.ms-excel.controlproperties+xml"/>
  <Override PartName="/xl/ctrlProps/ctrlProp366.xml" ContentType="application/vnd.ms-excel.controlproperties+xml"/>
  <Override PartName="/xl/ctrlProps/ctrlProp367.xml" ContentType="application/vnd.ms-excel.controlproperties+xml"/>
  <Override PartName="/xl/ctrlProps/ctrlProp368.xml" ContentType="application/vnd.ms-excel.controlproperties+xml"/>
  <Override PartName="/xl/ctrlProps/ctrlProp369.xml" ContentType="application/vnd.ms-excel.controlproperties+xml"/>
  <Override PartName="/xl/ctrlProps/ctrlProp370.xml" ContentType="application/vnd.ms-excel.controlproperties+xml"/>
  <Override PartName="/xl/ctrlProps/ctrlProp371.xml" ContentType="application/vnd.ms-excel.controlproperties+xml"/>
  <Override PartName="/xl/ctrlProps/ctrlProp372.xml" ContentType="application/vnd.ms-excel.controlproperties+xml"/>
  <Override PartName="/xl/ctrlProps/ctrlProp373.xml" ContentType="application/vnd.ms-excel.controlproperties+xml"/>
  <Override PartName="/xl/ctrlProps/ctrlProp374.xml" ContentType="application/vnd.ms-excel.controlproperties+xml"/>
  <Override PartName="/xl/ctrlProps/ctrlProp375.xml" ContentType="application/vnd.ms-excel.controlproperties+xml"/>
  <Override PartName="/xl/ctrlProps/ctrlProp376.xml" ContentType="application/vnd.ms-excel.controlproperties+xml"/>
  <Override PartName="/xl/ctrlProps/ctrlProp377.xml" ContentType="application/vnd.ms-excel.controlproperties+xml"/>
  <Override PartName="/xl/ctrlProps/ctrlProp378.xml" ContentType="application/vnd.ms-excel.controlproperties+xml"/>
  <Override PartName="/xl/ctrlProps/ctrlProp379.xml" ContentType="application/vnd.ms-excel.controlproperties+xml"/>
  <Override PartName="/xl/ctrlProps/ctrlProp380.xml" ContentType="application/vnd.ms-excel.controlproperties+xml"/>
  <Override PartName="/xl/ctrlProps/ctrlProp381.xml" ContentType="application/vnd.ms-excel.controlproperties+xml"/>
  <Override PartName="/xl/ctrlProps/ctrlProp382.xml" ContentType="application/vnd.ms-excel.controlproperties+xml"/>
  <Override PartName="/xl/ctrlProps/ctrlProp383.xml" ContentType="application/vnd.ms-excel.controlproperties+xml"/>
  <Override PartName="/xl/ctrlProps/ctrlProp384.xml" ContentType="application/vnd.ms-excel.controlproperties+xml"/>
  <Override PartName="/xl/ctrlProps/ctrlProp385.xml" ContentType="application/vnd.ms-excel.controlproperties+xml"/>
  <Override PartName="/xl/ctrlProps/ctrlProp386.xml" ContentType="application/vnd.ms-excel.controlproperties+xml"/>
  <Override PartName="/xl/ctrlProps/ctrlProp387.xml" ContentType="application/vnd.ms-excel.controlproperties+xml"/>
  <Override PartName="/xl/ctrlProps/ctrlProp388.xml" ContentType="application/vnd.ms-excel.controlproperties+xml"/>
  <Override PartName="/xl/ctrlProps/ctrlProp389.xml" ContentType="application/vnd.ms-excel.controlproperties+xml"/>
  <Override PartName="/xl/ctrlProps/ctrlProp390.xml" ContentType="application/vnd.ms-excel.controlproperties+xml"/>
  <Override PartName="/xl/ctrlProps/ctrlProp391.xml" ContentType="application/vnd.ms-excel.controlproperties+xml"/>
  <Override PartName="/xl/ctrlProps/ctrlProp392.xml" ContentType="application/vnd.ms-excel.controlproperties+xml"/>
  <Override PartName="/xl/ctrlProps/ctrlProp393.xml" ContentType="application/vnd.ms-excel.controlproperties+xml"/>
  <Override PartName="/xl/ctrlProps/ctrlProp394.xml" ContentType="application/vnd.ms-excel.controlproperties+xml"/>
  <Override PartName="/xl/ctrlProps/ctrlProp395.xml" ContentType="application/vnd.ms-excel.controlproperties+xml"/>
  <Override PartName="/xl/ctrlProps/ctrlProp396.xml" ContentType="application/vnd.ms-excel.controlproperties+xml"/>
  <Override PartName="/xl/ctrlProps/ctrlProp397.xml" ContentType="application/vnd.ms-excel.controlproperties+xml"/>
  <Override PartName="/xl/ctrlProps/ctrlProp398.xml" ContentType="application/vnd.ms-excel.controlproperties+xml"/>
  <Override PartName="/xl/ctrlProps/ctrlProp399.xml" ContentType="application/vnd.ms-excel.controlproperties+xml"/>
  <Override PartName="/xl/ctrlProps/ctrlProp400.xml" ContentType="application/vnd.ms-excel.controlproperties+xml"/>
  <Override PartName="/xl/ctrlProps/ctrlProp401.xml" ContentType="application/vnd.ms-excel.controlproperties+xml"/>
  <Override PartName="/xl/drawings/drawing7.xml" ContentType="application/vnd.openxmlformats-officedocument.drawing+xml"/>
  <Override PartName="/xl/ctrlProps/ctrlProp402.xml" ContentType="application/vnd.ms-excel.controlproperties+xml"/>
  <Override PartName="/xl/ctrlProps/ctrlProp403.xml" ContentType="application/vnd.ms-excel.controlproperties+xml"/>
  <Override PartName="/xl/ctrlProps/ctrlProp404.xml" ContentType="application/vnd.ms-excel.controlproperties+xml"/>
  <Override PartName="/xl/ctrlProps/ctrlProp405.xml" ContentType="application/vnd.ms-excel.controlproperties+xml"/>
  <Override PartName="/xl/ctrlProps/ctrlProp406.xml" ContentType="application/vnd.ms-excel.controlproperties+xml"/>
  <Override PartName="/xl/ctrlProps/ctrlProp407.xml" ContentType="application/vnd.ms-excel.controlproperties+xml"/>
  <Override PartName="/xl/ctrlProps/ctrlProp408.xml" ContentType="application/vnd.ms-excel.controlproperties+xml"/>
  <Override PartName="/xl/ctrlProps/ctrlProp409.xml" ContentType="application/vnd.ms-excel.controlproperties+xml"/>
  <Override PartName="/xl/ctrlProps/ctrlProp410.xml" ContentType="application/vnd.ms-excel.controlproperties+xml"/>
  <Override PartName="/xl/ctrlProps/ctrlProp411.xml" ContentType="application/vnd.ms-excel.controlproperties+xml"/>
  <Override PartName="/xl/ctrlProps/ctrlProp412.xml" ContentType="application/vnd.ms-excel.controlproperties+xml"/>
  <Override PartName="/xl/ctrlProps/ctrlProp413.xml" ContentType="application/vnd.ms-excel.controlproperties+xml"/>
  <Override PartName="/xl/ctrlProps/ctrlProp414.xml" ContentType="application/vnd.ms-excel.controlproperties+xml"/>
  <Override PartName="/xl/ctrlProps/ctrlProp415.xml" ContentType="application/vnd.ms-excel.controlproperties+xml"/>
  <Override PartName="/xl/ctrlProps/ctrlProp416.xml" ContentType="application/vnd.ms-excel.controlproperties+xml"/>
  <Override PartName="/xl/ctrlProps/ctrlProp417.xml" ContentType="application/vnd.ms-excel.controlproperties+xml"/>
  <Override PartName="/xl/ctrlProps/ctrlProp418.xml" ContentType="application/vnd.ms-excel.controlproperties+xml"/>
  <Override PartName="/xl/ctrlProps/ctrlProp419.xml" ContentType="application/vnd.ms-excel.controlproperties+xml"/>
  <Override PartName="/xl/ctrlProps/ctrlProp420.xml" ContentType="application/vnd.ms-excel.controlproperties+xml"/>
  <Override PartName="/xl/ctrlProps/ctrlProp421.xml" ContentType="application/vnd.ms-excel.controlproperties+xml"/>
  <Override PartName="/xl/ctrlProps/ctrlProp422.xml" ContentType="application/vnd.ms-excel.controlproperties+xml"/>
  <Override PartName="/xl/ctrlProps/ctrlProp423.xml" ContentType="application/vnd.ms-excel.controlproperties+xml"/>
  <Override PartName="/xl/ctrlProps/ctrlProp424.xml" ContentType="application/vnd.ms-excel.controlproperties+xml"/>
  <Override PartName="/xl/ctrlProps/ctrlProp425.xml" ContentType="application/vnd.ms-excel.controlproperties+xml"/>
  <Override PartName="/xl/ctrlProps/ctrlProp426.xml" ContentType="application/vnd.ms-excel.controlproperties+xml"/>
  <Override PartName="/xl/ctrlProps/ctrlProp427.xml" ContentType="application/vnd.ms-excel.controlproperties+xml"/>
  <Override PartName="/xl/ctrlProps/ctrlProp428.xml" ContentType="application/vnd.ms-excel.controlproperties+xml"/>
  <Override PartName="/xl/ctrlProps/ctrlProp429.xml" ContentType="application/vnd.ms-excel.controlproperties+xml"/>
  <Override PartName="/xl/ctrlProps/ctrlProp430.xml" ContentType="application/vnd.ms-excel.controlproperties+xml"/>
  <Override PartName="/xl/ctrlProps/ctrlProp431.xml" ContentType="application/vnd.ms-excel.controlproperties+xml"/>
  <Override PartName="/xl/ctrlProps/ctrlProp432.xml" ContentType="application/vnd.ms-excel.controlproperties+xml"/>
  <Override PartName="/xl/ctrlProps/ctrlProp433.xml" ContentType="application/vnd.ms-excel.controlproperties+xml"/>
  <Override PartName="/xl/ctrlProps/ctrlProp434.xml" ContentType="application/vnd.ms-excel.controlproperties+xml"/>
  <Override PartName="/xl/ctrlProps/ctrlProp435.xml" ContentType="application/vnd.ms-excel.controlproperties+xml"/>
  <Override PartName="/xl/ctrlProps/ctrlProp436.xml" ContentType="application/vnd.ms-excel.controlproperties+xml"/>
  <Override PartName="/xl/ctrlProps/ctrlProp437.xml" ContentType="application/vnd.ms-excel.controlproperties+xml"/>
  <Override PartName="/xl/ctrlProps/ctrlProp438.xml" ContentType="application/vnd.ms-excel.controlproperties+xml"/>
  <Override PartName="/xl/ctrlProps/ctrlProp439.xml" ContentType="application/vnd.ms-excel.controlproperties+xml"/>
  <Override PartName="/xl/ctrlProps/ctrlProp440.xml" ContentType="application/vnd.ms-excel.controlproperties+xml"/>
  <Override PartName="/xl/ctrlProps/ctrlProp441.xml" ContentType="application/vnd.ms-excel.controlproperties+xml"/>
  <Override PartName="/xl/ctrlProps/ctrlProp442.xml" ContentType="application/vnd.ms-excel.controlproperties+xml"/>
  <Override PartName="/xl/ctrlProps/ctrlProp443.xml" ContentType="application/vnd.ms-excel.controlproperties+xml"/>
  <Override PartName="/xl/ctrlProps/ctrlProp444.xml" ContentType="application/vnd.ms-excel.controlproperties+xml"/>
  <Override PartName="/xl/ctrlProps/ctrlProp445.xml" ContentType="application/vnd.ms-excel.controlproperties+xml"/>
  <Override PartName="/xl/ctrlProps/ctrlProp446.xml" ContentType="application/vnd.ms-excel.controlproperties+xml"/>
  <Override PartName="/xl/ctrlProps/ctrlProp447.xml" ContentType="application/vnd.ms-excel.controlproperties+xml"/>
  <Override PartName="/xl/ctrlProps/ctrlProp448.xml" ContentType="application/vnd.ms-excel.controlproperties+xml"/>
  <Override PartName="/xl/ctrlProps/ctrlProp449.xml" ContentType="application/vnd.ms-excel.controlproperties+xml"/>
  <Override PartName="/xl/ctrlProps/ctrlProp450.xml" ContentType="application/vnd.ms-excel.controlproperties+xml"/>
  <Override PartName="/xl/ctrlProps/ctrlProp451.xml" ContentType="application/vnd.ms-excel.controlproperties+xml"/>
  <Override PartName="/xl/ctrlProps/ctrlProp452.xml" ContentType="application/vnd.ms-excel.controlproperties+xml"/>
  <Override PartName="/xl/ctrlProps/ctrlProp453.xml" ContentType="application/vnd.ms-excel.controlproperties+xml"/>
  <Override PartName="/xl/ctrlProps/ctrlProp454.xml" ContentType="application/vnd.ms-excel.controlproperties+xml"/>
  <Override PartName="/xl/ctrlProps/ctrlProp455.xml" ContentType="application/vnd.ms-excel.controlproperties+xml"/>
  <Override PartName="/xl/ctrlProps/ctrlProp456.xml" ContentType="application/vnd.ms-excel.controlproperties+xml"/>
  <Override PartName="/xl/ctrlProps/ctrlProp457.xml" ContentType="application/vnd.ms-excel.controlproperties+xml"/>
  <Override PartName="/xl/ctrlProps/ctrlProp458.xml" ContentType="application/vnd.ms-excel.controlproperties+xml"/>
  <Override PartName="/xl/ctrlProps/ctrlProp459.xml" ContentType="application/vnd.ms-excel.controlproperties+xml"/>
  <Override PartName="/xl/ctrlProps/ctrlProp460.xml" ContentType="application/vnd.ms-excel.controlproperties+xml"/>
  <Override PartName="/xl/ctrlProps/ctrlProp461.xml" ContentType="application/vnd.ms-excel.controlproperties+xml"/>
  <Override PartName="/xl/ctrlProps/ctrlProp462.xml" ContentType="application/vnd.ms-excel.controlproperties+xml"/>
  <Override PartName="/xl/ctrlProps/ctrlProp463.xml" ContentType="application/vnd.ms-excel.controlproperties+xml"/>
  <Override PartName="/xl/ctrlProps/ctrlProp464.xml" ContentType="application/vnd.ms-excel.controlproperties+xml"/>
  <Override PartName="/xl/comments1.xml" ContentType="application/vnd.openxmlformats-officedocument.spreadsheetml.comments+xml"/>
  <Override PartName="/xl/tables/table1.xml" ContentType="application/vnd.openxmlformats-officedocument.spreadsheetml.table+xml"/>
  <Override PartName="/xl/drawings/drawing8.xml" ContentType="application/vnd.openxmlformats-officedocument.drawing+xml"/>
  <Override PartName="/xl/charts/chart7.xml" ContentType="application/vnd.openxmlformats-officedocument.drawingml.chart+xml"/>
  <Override PartName="/xl/drawings/drawing9.xml" ContentType="application/vnd.openxmlformats-officedocument.drawing+xml"/>
  <Override PartName="/xl/tables/table2.xml" ContentType="application/vnd.openxmlformats-officedocument.spreadsheetml.table+xml"/>
  <Override PartName="/xl/charts/chart8.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135" windowWidth="18195" windowHeight="11640" activeTab="1"/>
  </bookViews>
  <sheets>
    <sheet name="Instructions" sheetId="26" r:id="rId1"/>
    <sheet name="Dashboard" sheetId="1" r:id="rId2"/>
    <sheet name="A. Data Availability" sheetId="34" r:id="rId3"/>
    <sheet name="B. Domestic Services" sheetId="35" r:id="rId4"/>
    <sheet name="C.Financing and Str. Investment" sheetId="36" r:id="rId5"/>
    <sheet name="D.Accountability &amp; Transparency" sheetId="37" r:id="rId6"/>
    <sheet name="E.Enabling Environment" sheetId="38" r:id="rId7"/>
    <sheet name="Data Sheet for Select Questions" sheetId="39" r:id="rId8"/>
    <sheet name="Discussion and COP planning" sheetId="40" r:id="rId9"/>
    <sheet name="Chart I - Financing" sheetId="6" r:id="rId10"/>
    <sheet name="Chart II - GDP" sheetId="5" r:id="rId11"/>
    <sheet name="Chart III - Care Cascade" sheetId="9" r:id="rId12"/>
    <sheet name="Chart IV - Epi" sheetId="7" r:id="rId13"/>
    <sheet name="Chart V - Pop and Fertility" sheetId="8" r:id="rId14"/>
    <sheet name="Chart VI - Pop. Pyramid" sheetId="10" r:id="rId15"/>
  </sheets>
  <definedNames>
    <definedName name="_xlnm.Print_Area" localSheetId="2">'A. Data Availability'!$A$1:$M$108</definedName>
    <definedName name="_xlnm.Print_Area" localSheetId="4">'C.Financing and Str. Investment'!$A$1:$H$95</definedName>
    <definedName name="_xlnm.Print_Area" localSheetId="5">'D.Accountability &amp; Transparency'!$A$1:$H$52</definedName>
    <definedName name="_xlnm.Print_Area" localSheetId="1">Dashboard!$A$1:$J$38</definedName>
    <definedName name="_xlnm.Print_Area" localSheetId="7">'Data Sheet for Select Questions'!$A$1:$P$38</definedName>
    <definedName name="_xlnm.Print_Area" localSheetId="8">'Discussion and COP planning'!$A$1:$M$18</definedName>
    <definedName name="_xlnm.Print_Area" localSheetId="6">'E.Enabling Environment'!$A$1:$H$63</definedName>
    <definedName name="_xlnm.Print_Titles" localSheetId="7">'Data Sheet for Select Questions'!$4:$5</definedName>
  </definedNames>
  <calcPr calcId="145621" concurrentCalc="0"/>
</workbook>
</file>

<file path=xl/calcChain.xml><?xml version="1.0" encoding="utf-8"?>
<calcChain xmlns="http://schemas.openxmlformats.org/spreadsheetml/2006/main">
  <c r="C5" i="9" l="1"/>
  <c r="C6" i="9"/>
  <c r="D37" i="38"/>
  <c r="D38" i="38"/>
  <c r="D39" i="38"/>
  <c r="D40" i="38"/>
  <c r="F35" i="38"/>
  <c r="D43" i="38"/>
  <c r="F41" i="38"/>
  <c r="D46" i="38"/>
  <c r="F44" i="38"/>
  <c r="D49" i="38"/>
  <c r="D50" i="38"/>
  <c r="D51" i="38"/>
  <c r="D52" i="38"/>
  <c r="D53" i="38"/>
  <c r="D54" i="38"/>
  <c r="F47" i="38"/>
  <c r="D57" i="38"/>
  <c r="D58" i="38"/>
  <c r="D59" i="38"/>
  <c r="D60" i="38"/>
  <c r="F55" i="38"/>
  <c r="F61" i="38"/>
  <c r="G27" i="1"/>
  <c r="D6" i="38"/>
  <c r="D7" i="38"/>
  <c r="D8" i="38"/>
  <c r="D9" i="38"/>
  <c r="D10" i="38"/>
  <c r="D11" i="38"/>
  <c r="D5" i="38"/>
  <c r="F4" i="38"/>
  <c r="D14" i="38"/>
  <c r="D15" i="38"/>
  <c r="D16" i="38"/>
  <c r="D17" i="38"/>
  <c r="D18" i="38"/>
  <c r="D19" i="38"/>
  <c r="D20" i="38"/>
  <c r="D21" i="38"/>
  <c r="F12" i="38"/>
  <c r="D24" i="38"/>
  <c r="D25" i="38"/>
  <c r="D26" i="38"/>
  <c r="D27" i="38"/>
  <c r="F22" i="38"/>
  <c r="D29" i="38"/>
  <c r="D30" i="38"/>
  <c r="D31" i="38"/>
  <c r="F28" i="38"/>
  <c r="F32" i="38"/>
  <c r="G26" i="1"/>
  <c r="D23" i="37"/>
  <c r="D24" i="37"/>
  <c r="D25" i="37"/>
  <c r="D26" i="37"/>
  <c r="D27" i="37"/>
  <c r="F23" i="37"/>
  <c r="D30" i="37"/>
  <c r="D31" i="37"/>
  <c r="D32" i="37"/>
  <c r="D33" i="37"/>
  <c r="F29" i="37"/>
  <c r="D37" i="37"/>
  <c r="D38" i="37"/>
  <c r="D39" i="37"/>
  <c r="D40" i="37"/>
  <c r="D41" i="37"/>
  <c r="D42" i="37"/>
  <c r="D43" i="37"/>
  <c r="D44" i="37"/>
  <c r="D45" i="37"/>
  <c r="F35" i="37"/>
  <c r="D47" i="37"/>
  <c r="D48" i="37"/>
  <c r="D49" i="37"/>
  <c r="F47" i="37"/>
  <c r="F50" i="37"/>
  <c r="G24" i="1"/>
  <c r="D4" i="37"/>
  <c r="D5" i="37"/>
  <c r="D6" i="37"/>
  <c r="D7" i="37"/>
  <c r="D8" i="37"/>
  <c r="D9" i="37"/>
  <c r="F4" i="37"/>
  <c r="D12" i="37"/>
  <c r="F10" i="37"/>
  <c r="D17" i="37"/>
  <c r="D18" i="37"/>
  <c r="F15" i="37"/>
  <c r="F20" i="37"/>
  <c r="G23" i="1"/>
  <c r="D65" i="36"/>
  <c r="D66" i="36"/>
  <c r="D67" i="36"/>
  <c r="D68" i="36"/>
  <c r="D69" i="36"/>
  <c r="D70" i="36"/>
  <c r="D71" i="36"/>
  <c r="D72" i="36"/>
  <c r="D73" i="36"/>
  <c r="F64" i="36"/>
  <c r="D76" i="36"/>
  <c r="D77" i="36"/>
  <c r="D78" i="36"/>
  <c r="D80" i="36"/>
  <c r="F74" i="36"/>
  <c r="F83" i="36"/>
  <c r="F93" i="36"/>
  <c r="G21" i="1"/>
  <c r="D47" i="36"/>
  <c r="D48" i="36"/>
  <c r="D49" i="36"/>
  <c r="D50" i="36"/>
  <c r="D51" i="36"/>
  <c r="F45" i="36"/>
  <c r="D52" i="36"/>
  <c r="D53" i="36"/>
  <c r="D54" i="36"/>
  <c r="D55" i="36"/>
  <c r="D56" i="36"/>
  <c r="F52" i="36"/>
  <c r="D57" i="36"/>
  <c r="D58" i="36"/>
  <c r="D59" i="36"/>
  <c r="D60" i="36"/>
  <c r="F57" i="36"/>
  <c r="F61" i="36"/>
  <c r="G20" i="1"/>
  <c r="D29" i="36"/>
  <c r="D30" i="36"/>
  <c r="F29" i="36"/>
  <c r="D31" i="36"/>
  <c r="D32" i="36"/>
  <c r="D33" i="36"/>
  <c r="D34" i="36"/>
  <c r="D35" i="36"/>
  <c r="F31" i="36"/>
  <c r="D36" i="36"/>
  <c r="D37" i="36"/>
  <c r="D38" i="36"/>
  <c r="D39" i="36"/>
  <c r="D40" i="36"/>
  <c r="D41" i="36"/>
  <c r="F36" i="36"/>
  <c r="F42" i="36"/>
  <c r="G19" i="1"/>
  <c r="D4" i="36"/>
  <c r="D5" i="36"/>
  <c r="D6" i="36"/>
  <c r="D7" i="36"/>
  <c r="F4" i="36"/>
  <c r="D8" i="36"/>
  <c r="D9" i="36"/>
  <c r="D10" i="36"/>
  <c r="F8" i="36"/>
  <c r="D11" i="36"/>
  <c r="D12" i="36"/>
  <c r="F11" i="36"/>
  <c r="D15" i="36"/>
  <c r="D16" i="36"/>
  <c r="D17" i="36"/>
  <c r="D19" i="36"/>
  <c r="D20" i="36"/>
  <c r="D21" i="36"/>
  <c r="D23" i="36"/>
  <c r="D24" i="36"/>
  <c r="D25" i="36"/>
  <c r="F13" i="36"/>
  <c r="F26" i="36"/>
  <c r="G18" i="1"/>
  <c r="J139" i="35"/>
  <c r="J140" i="35"/>
  <c r="J141" i="35"/>
  <c r="J142" i="35"/>
  <c r="L138" i="35"/>
  <c r="J143" i="35"/>
  <c r="J144" i="35"/>
  <c r="J145" i="35"/>
  <c r="J146" i="35"/>
  <c r="L143" i="35"/>
  <c r="J148" i="35"/>
  <c r="J149" i="35"/>
  <c r="J150" i="35"/>
  <c r="J151" i="35"/>
  <c r="J152" i="35"/>
  <c r="J153" i="35"/>
  <c r="L147" i="35"/>
  <c r="J155" i="35"/>
  <c r="J158" i="35"/>
  <c r="J156" i="35"/>
  <c r="J157" i="35"/>
  <c r="L154" i="35"/>
  <c r="J160" i="35"/>
  <c r="J161" i="35"/>
  <c r="J162" i="35"/>
  <c r="J163" i="35"/>
  <c r="J164" i="35"/>
  <c r="L159" i="35"/>
  <c r="L166" i="35"/>
  <c r="G16" i="1"/>
  <c r="J92" i="35"/>
  <c r="J93" i="35"/>
  <c r="J94" i="35"/>
  <c r="J95" i="35"/>
  <c r="J96" i="35"/>
  <c r="L91" i="35"/>
  <c r="J98" i="35"/>
  <c r="J99" i="35"/>
  <c r="J100" i="35"/>
  <c r="J101" i="35"/>
  <c r="J102" i="35"/>
  <c r="L97" i="35"/>
  <c r="J104" i="35"/>
  <c r="J105" i="35"/>
  <c r="J106" i="35"/>
  <c r="J107" i="35"/>
  <c r="J108" i="35"/>
  <c r="L103" i="35"/>
  <c r="J111" i="35"/>
  <c r="J114" i="35"/>
  <c r="J115" i="35"/>
  <c r="J117" i="35"/>
  <c r="J118" i="35"/>
  <c r="J119" i="35"/>
  <c r="J120" i="35"/>
  <c r="J121" i="35"/>
  <c r="L110" i="35"/>
  <c r="L112" i="35"/>
  <c r="L113" i="35"/>
  <c r="L114" i="35"/>
  <c r="L115" i="35"/>
  <c r="L116" i="35"/>
  <c r="L117" i="35"/>
  <c r="L118" i="35"/>
  <c r="L119" i="35"/>
  <c r="L120" i="35"/>
  <c r="L121" i="35"/>
  <c r="J123" i="35"/>
  <c r="J124" i="35"/>
  <c r="L122" i="35"/>
  <c r="L124" i="35"/>
  <c r="L125" i="35"/>
  <c r="L126" i="35"/>
  <c r="J129" i="35"/>
  <c r="L127" i="35"/>
  <c r="L130" i="35"/>
  <c r="L131" i="35"/>
  <c r="L132" i="35"/>
  <c r="L133" i="35"/>
  <c r="L135" i="35"/>
  <c r="G15" i="1"/>
  <c r="J46" i="35"/>
  <c r="J47" i="35"/>
  <c r="L45" i="35"/>
  <c r="L48" i="35"/>
  <c r="L49" i="35"/>
  <c r="L50" i="35"/>
  <c r="J52" i="35"/>
  <c r="J53" i="35"/>
  <c r="J54" i="35"/>
  <c r="J55" i="35"/>
  <c r="J56" i="35"/>
  <c r="L51" i="35"/>
  <c r="J58" i="35"/>
  <c r="J59" i="35"/>
  <c r="J61" i="35"/>
  <c r="J60" i="35"/>
  <c r="L57" i="35"/>
  <c r="L60" i="35"/>
  <c r="L61" i="35"/>
  <c r="J64" i="35"/>
  <c r="J65" i="35"/>
  <c r="J66" i="35"/>
  <c r="J67" i="35"/>
  <c r="L62" i="35"/>
  <c r="L65" i="35"/>
  <c r="L66" i="35"/>
  <c r="L67" i="35"/>
  <c r="L68" i="35"/>
  <c r="L69" i="35"/>
  <c r="J71" i="35"/>
  <c r="J72" i="35"/>
  <c r="J73" i="35"/>
  <c r="J74" i="35"/>
  <c r="L70" i="35"/>
  <c r="J76" i="35"/>
  <c r="J77" i="35"/>
  <c r="J78" i="35"/>
  <c r="J79" i="35"/>
  <c r="J80" i="35"/>
  <c r="J81" i="35"/>
  <c r="L75" i="35"/>
  <c r="L78" i="35"/>
  <c r="L79" i="35"/>
  <c r="L80" i="35"/>
  <c r="L81" i="35"/>
  <c r="J83" i="35"/>
  <c r="J84" i="35"/>
  <c r="J85" i="35"/>
  <c r="J86" i="35"/>
  <c r="J87" i="35"/>
  <c r="L82" i="35"/>
  <c r="L88" i="35"/>
  <c r="G14" i="1"/>
  <c r="J4" i="35"/>
  <c r="J6" i="35"/>
  <c r="J7" i="35"/>
  <c r="J8" i="35"/>
  <c r="J9" i="35"/>
  <c r="L4" i="35"/>
  <c r="J10" i="35"/>
  <c r="J12" i="35"/>
  <c r="J13" i="35"/>
  <c r="J14" i="35"/>
  <c r="J15" i="35"/>
  <c r="L10" i="35"/>
  <c r="J16" i="35"/>
  <c r="J18" i="35"/>
  <c r="J19" i="35"/>
  <c r="J20" i="35"/>
  <c r="J21" i="35"/>
  <c r="L16" i="35"/>
  <c r="J22" i="35"/>
  <c r="J24" i="35"/>
  <c r="J25" i="35"/>
  <c r="J26" i="35"/>
  <c r="J27" i="35"/>
  <c r="L22" i="35"/>
  <c r="J28" i="35"/>
  <c r="J30" i="35"/>
  <c r="J31" i="35"/>
  <c r="J32" i="35"/>
  <c r="J33" i="35"/>
  <c r="L28" i="35"/>
  <c r="J37" i="35"/>
  <c r="J38" i="35"/>
  <c r="J39" i="35"/>
  <c r="J41" i="35"/>
  <c r="J40" i="35"/>
  <c r="L34" i="35"/>
  <c r="L42" i="35"/>
  <c r="G13" i="1"/>
  <c r="J79" i="34"/>
  <c r="J80" i="34"/>
  <c r="J81" i="34"/>
  <c r="J82" i="34"/>
  <c r="J83" i="34"/>
  <c r="J84" i="34"/>
  <c r="J85" i="34"/>
  <c r="K77" i="34"/>
  <c r="K79" i="34"/>
  <c r="K80" i="34"/>
  <c r="K81" i="34"/>
  <c r="K82" i="34"/>
  <c r="K83" i="34"/>
  <c r="K84" i="34"/>
  <c r="K85" i="34"/>
  <c r="J88" i="34"/>
  <c r="J89" i="34"/>
  <c r="J90" i="34"/>
  <c r="K86" i="34"/>
  <c r="K88" i="34"/>
  <c r="K89" i="34"/>
  <c r="K90" i="34"/>
  <c r="K91" i="34"/>
  <c r="K92" i="34"/>
  <c r="J94" i="34"/>
  <c r="J95" i="34"/>
  <c r="J96" i="34"/>
  <c r="J97" i="34"/>
  <c r="J98" i="34"/>
  <c r="J100" i="34"/>
  <c r="J99" i="34"/>
  <c r="K93" i="34"/>
  <c r="K95" i="34"/>
  <c r="K96" i="34"/>
  <c r="K97" i="34"/>
  <c r="K98" i="34"/>
  <c r="K99" i="34"/>
  <c r="K100" i="34"/>
  <c r="J101" i="34"/>
  <c r="J103" i="34"/>
  <c r="J104" i="34"/>
  <c r="J105" i="34"/>
  <c r="K101" i="34"/>
  <c r="K106" i="34"/>
  <c r="G11" i="1"/>
  <c r="J56" i="34"/>
  <c r="J57" i="34"/>
  <c r="J58" i="34"/>
  <c r="J60" i="34"/>
  <c r="K54" i="34"/>
  <c r="K56" i="34"/>
  <c r="K57" i="34"/>
  <c r="K58" i="34"/>
  <c r="K59" i="34"/>
  <c r="K60" i="34"/>
  <c r="J61" i="34"/>
  <c r="J62" i="34"/>
  <c r="K61" i="34"/>
  <c r="J63" i="34"/>
  <c r="J65" i="34"/>
  <c r="J66" i="34"/>
  <c r="J67" i="34"/>
  <c r="K63" i="34"/>
  <c r="J70" i="34"/>
  <c r="K68" i="34"/>
  <c r="K70" i="34"/>
  <c r="K74" i="34"/>
  <c r="G10" i="1"/>
  <c r="J4" i="34"/>
  <c r="J5" i="34"/>
  <c r="J6" i="34"/>
  <c r="J7" i="34"/>
  <c r="K4" i="34"/>
  <c r="J8" i="34"/>
  <c r="J9" i="34"/>
  <c r="J10" i="34"/>
  <c r="J11" i="34"/>
  <c r="J12" i="34"/>
  <c r="J13" i="34"/>
  <c r="K8" i="34"/>
  <c r="J16" i="34"/>
  <c r="J17" i="34"/>
  <c r="J18" i="34"/>
  <c r="J19" i="34"/>
  <c r="J21" i="34"/>
  <c r="J23" i="34"/>
  <c r="J24" i="34"/>
  <c r="J25" i="34"/>
  <c r="J26" i="34"/>
  <c r="J28" i="34"/>
  <c r="J30" i="34"/>
  <c r="K14" i="34"/>
  <c r="K16" i="34"/>
  <c r="K17" i="34"/>
  <c r="K18" i="34"/>
  <c r="K19" i="34"/>
  <c r="K20" i="34"/>
  <c r="K21" i="34"/>
  <c r="K22" i="34"/>
  <c r="K23" i="34"/>
  <c r="K24" i="34"/>
  <c r="K25" i="34"/>
  <c r="K26" i="34"/>
  <c r="K27" i="34"/>
  <c r="K28" i="34"/>
  <c r="K29" i="34"/>
  <c r="K30" i="34"/>
  <c r="K31" i="34"/>
  <c r="K32" i="34"/>
  <c r="K33" i="34"/>
  <c r="K34" i="34"/>
  <c r="K36" i="34"/>
  <c r="K37" i="34"/>
  <c r="K38" i="34"/>
  <c r="K39" i="34"/>
  <c r="K40" i="34"/>
  <c r="K41" i="34"/>
  <c r="K42" i="34"/>
  <c r="J45" i="34"/>
  <c r="J46" i="34"/>
  <c r="J48" i="34"/>
  <c r="J50" i="34"/>
  <c r="K43" i="34"/>
  <c r="K45" i="34"/>
  <c r="K46" i="34"/>
  <c r="K47" i="34"/>
  <c r="K48" i="34"/>
  <c r="K49" i="34"/>
  <c r="K50" i="34"/>
  <c r="K51" i="34"/>
  <c r="G9" i="1"/>
  <c r="E60" i="38"/>
  <c r="E59" i="38"/>
  <c r="E58" i="38"/>
  <c r="E57" i="38"/>
  <c r="D55" i="38"/>
  <c r="E54" i="38"/>
  <c r="E53" i="38"/>
  <c r="E52" i="38"/>
  <c r="E51" i="38"/>
  <c r="E50" i="38"/>
  <c r="E49" i="38"/>
  <c r="D47" i="38"/>
  <c r="D45" i="38"/>
  <c r="D44" i="38"/>
  <c r="D42" i="38"/>
  <c r="D41" i="38"/>
  <c r="E40" i="38"/>
  <c r="E39" i="38"/>
  <c r="E38" i="38"/>
  <c r="E37" i="38"/>
  <c r="D35" i="38"/>
  <c r="E31" i="38"/>
  <c r="E30" i="38"/>
  <c r="D28" i="38"/>
  <c r="E27" i="38"/>
  <c r="E26" i="38"/>
  <c r="E25" i="38"/>
  <c r="E24" i="38"/>
  <c r="D22" i="38"/>
  <c r="E21" i="38"/>
  <c r="E20" i="38"/>
  <c r="E19" i="38"/>
  <c r="E18" i="38"/>
  <c r="E17" i="38"/>
  <c r="E16" i="38"/>
  <c r="E15" i="38"/>
  <c r="E14" i="38"/>
  <c r="D12" i="38"/>
  <c r="E11" i="38"/>
  <c r="E10" i="38"/>
  <c r="E9" i="38"/>
  <c r="E8" i="38"/>
  <c r="E7" i="38"/>
  <c r="E6" i="38"/>
  <c r="D4" i="38"/>
  <c r="E45" i="37"/>
  <c r="E44" i="37"/>
  <c r="E43" i="37"/>
  <c r="E42" i="37"/>
  <c r="E41" i="37"/>
  <c r="E40" i="37"/>
  <c r="E39" i="37"/>
  <c r="E38" i="37"/>
  <c r="D36" i="37"/>
  <c r="D35" i="37"/>
  <c r="E33" i="37"/>
  <c r="E32" i="37"/>
  <c r="E31" i="37"/>
  <c r="D29" i="37"/>
  <c r="E27" i="37"/>
  <c r="E26" i="37"/>
  <c r="E25" i="37"/>
  <c r="E19" i="37"/>
  <c r="D19" i="37"/>
  <c r="E18" i="37"/>
  <c r="E17" i="37"/>
  <c r="D16" i="37"/>
  <c r="D15" i="37"/>
  <c r="E14" i="37"/>
  <c r="D14" i="37"/>
  <c r="E13" i="37"/>
  <c r="D13" i="37"/>
  <c r="E12" i="37"/>
  <c r="D11" i="37"/>
  <c r="D10" i="37"/>
  <c r="D75" i="36"/>
  <c r="D79" i="36"/>
  <c r="D81" i="36"/>
  <c r="D82" i="36"/>
  <c r="D88" i="36"/>
  <c r="D89" i="36"/>
  <c r="F85" i="36"/>
  <c r="D90" i="36"/>
  <c r="D91" i="36"/>
  <c r="F90" i="36"/>
  <c r="D87" i="36"/>
  <c r="D86" i="36"/>
  <c r="D84" i="36"/>
  <c r="D83" i="36"/>
  <c r="E73" i="36"/>
  <c r="E72" i="36"/>
  <c r="E71" i="36"/>
  <c r="E70" i="36"/>
  <c r="E69" i="36"/>
  <c r="E68" i="36"/>
  <c r="E67" i="36"/>
  <c r="E66" i="36"/>
  <c r="D64" i="36"/>
  <c r="E51" i="36"/>
  <c r="E50" i="36"/>
  <c r="E49" i="36"/>
  <c r="E48" i="36"/>
  <c r="E47" i="36"/>
  <c r="D45" i="36"/>
  <c r="L165" i="35"/>
  <c r="J165" i="35"/>
  <c r="L164" i="35"/>
  <c r="L163" i="35"/>
  <c r="L162" i="35"/>
  <c r="L161" i="35"/>
  <c r="J159" i="35"/>
  <c r="L158" i="35"/>
  <c r="L157" i="35"/>
  <c r="L156" i="35"/>
  <c r="J154" i="35"/>
  <c r="L153" i="35"/>
  <c r="L152" i="35"/>
  <c r="L151" i="35"/>
  <c r="L150" i="35"/>
  <c r="L149" i="35"/>
  <c r="J147" i="35"/>
  <c r="L142" i="35"/>
  <c r="L141" i="35"/>
  <c r="L140" i="35"/>
  <c r="J138" i="35"/>
  <c r="J134" i="35"/>
  <c r="J133" i="35"/>
  <c r="J132" i="35"/>
  <c r="J131" i="35"/>
  <c r="J130" i="35"/>
  <c r="J128" i="35"/>
  <c r="J127" i="35"/>
  <c r="J125" i="35"/>
  <c r="J122" i="35"/>
  <c r="J116" i="35"/>
  <c r="J113" i="35"/>
  <c r="J112" i="35"/>
  <c r="J110" i="35"/>
  <c r="J48" i="35"/>
  <c r="J49" i="35"/>
  <c r="J50" i="35"/>
  <c r="J68" i="35"/>
  <c r="J69" i="35"/>
  <c r="J63" i="35"/>
  <c r="J35" i="35"/>
  <c r="L41" i="35"/>
  <c r="L40" i="35"/>
  <c r="L39" i="35"/>
  <c r="L38" i="35"/>
  <c r="L37" i="35"/>
  <c r="J93" i="34"/>
  <c r="J92" i="34"/>
  <c r="J91" i="34"/>
  <c r="J87" i="34"/>
  <c r="J86" i="34"/>
  <c r="J78" i="34"/>
  <c r="J77" i="34"/>
  <c r="K73" i="34"/>
  <c r="J73" i="34"/>
  <c r="K72" i="34"/>
  <c r="J72" i="34"/>
  <c r="K71" i="34"/>
  <c r="J71" i="34"/>
  <c r="J69" i="34"/>
  <c r="J68" i="34"/>
  <c r="J59" i="34"/>
  <c r="J55" i="34"/>
  <c r="J54" i="34"/>
  <c r="J49" i="34"/>
  <c r="J47" i="34"/>
  <c r="J44" i="34"/>
  <c r="J43" i="34"/>
  <c r="J42" i="34"/>
  <c r="J41" i="34"/>
  <c r="J40" i="34"/>
  <c r="J39" i="34"/>
  <c r="J38" i="34"/>
  <c r="J37" i="34"/>
  <c r="J36" i="34"/>
  <c r="J35" i="34"/>
  <c r="J34" i="34"/>
  <c r="J33" i="34"/>
  <c r="J32" i="34"/>
  <c r="J31" i="34"/>
  <c r="J29" i="34"/>
  <c r="J27" i="34"/>
  <c r="J22" i="34"/>
  <c r="J20" i="34"/>
  <c r="J15" i="34"/>
  <c r="J14" i="34"/>
  <c r="F4" i="10"/>
  <c r="G4" i="10"/>
  <c r="F5" i="10"/>
  <c r="G5" i="10"/>
  <c r="F6" i="10"/>
  <c r="G6" i="10"/>
  <c r="F16" i="10"/>
  <c r="G16" i="10"/>
  <c r="D4" i="5"/>
  <c r="E4" i="5"/>
  <c r="F4" i="5"/>
  <c r="G4" i="5"/>
  <c r="H4" i="5"/>
  <c r="I4" i="5"/>
  <c r="J4" i="5"/>
  <c r="K4" i="5"/>
  <c r="L4" i="5"/>
  <c r="M4" i="5"/>
  <c r="N4" i="5"/>
  <c r="O4" i="5"/>
  <c r="P4" i="5"/>
  <c r="Q4" i="5"/>
  <c r="R4" i="5"/>
  <c r="S4" i="5"/>
  <c r="T4" i="5"/>
  <c r="U4" i="5"/>
  <c r="V4" i="5"/>
  <c r="W4" i="5"/>
  <c r="X4" i="5"/>
  <c r="Y4" i="5"/>
  <c r="C4" i="5"/>
  <c r="B4" i="5"/>
  <c r="F7" i="10"/>
  <c r="G7" i="10"/>
  <c r="F8" i="10"/>
  <c r="G8" i="10"/>
  <c r="F9" i="10"/>
  <c r="G9" i="10"/>
  <c r="F10" i="10"/>
  <c r="G10" i="10"/>
  <c r="F11" i="10"/>
  <c r="G11" i="10"/>
  <c r="F12" i="10"/>
  <c r="G12" i="10"/>
  <c r="F13" i="10"/>
  <c r="G13" i="10"/>
  <c r="F14" i="10"/>
  <c r="G14" i="10"/>
  <c r="F15" i="10"/>
  <c r="G15" i="10"/>
  <c r="F17" i="10"/>
  <c r="G17" i="10"/>
  <c r="F18" i="10"/>
  <c r="G18" i="10"/>
  <c r="F19" i="10"/>
  <c r="G19" i="10"/>
  <c r="F20" i="10"/>
  <c r="G20" i="10"/>
  <c r="F25" i="10"/>
  <c r="G25" i="10"/>
  <c r="B5" i="5"/>
  <c r="Y5" i="5"/>
  <c r="X5" i="5"/>
  <c r="W5" i="5"/>
  <c r="V5" i="5"/>
  <c r="U5" i="5"/>
  <c r="T5" i="5"/>
  <c r="S5" i="5"/>
  <c r="R5" i="5"/>
  <c r="Q5" i="5"/>
  <c r="P5" i="5"/>
  <c r="O5" i="5"/>
  <c r="N5" i="5"/>
  <c r="M5" i="5"/>
  <c r="L5" i="5"/>
  <c r="K5" i="5"/>
  <c r="J5" i="5"/>
  <c r="I5" i="5"/>
  <c r="H5" i="5"/>
  <c r="G5" i="5"/>
  <c r="F5" i="5"/>
  <c r="E5" i="5"/>
  <c r="D5" i="5"/>
  <c r="C5" i="5"/>
</calcChain>
</file>

<file path=xl/comments1.xml><?xml version="1.0" encoding="utf-8"?>
<comments xmlns="http://schemas.openxmlformats.org/spreadsheetml/2006/main">
  <authors>
    <author>"%username%"</author>
  </authors>
  <commentList>
    <comment ref="D5" authorId="0">
      <text>
        <r>
          <rPr>
            <b/>
            <sz val="9"/>
            <color indexed="81"/>
            <rFont val="Tahoma"/>
            <family val="2"/>
          </rPr>
          <t xml:space="preserve">Henita:
</t>
        </r>
        <r>
          <rPr>
            <sz val="9"/>
            <color indexed="81"/>
            <rFont val="Tahoma"/>
            <family val="2"/>
          </rPr>
          <t xml:space="preserve">includes:
One UN: $1,772,724
</t>
        </r>
      </text>
    </comment>
    <comment ref="E5" authorId="0">
      <text>
        <r>
          <rPr>
            <b/>
            <sz val="9"/>
            <color indexed="81"/>
            <rFont val="Tahoma"/>
            <family val="2"/>
          </rPr>
          <t xml:space="preserve">Henita:
</t>
        </r>
        <r>
          <rPr>
            <sz val="9"/>
            <color indexed="81"/>
            <rFont val="Tahoma"/>
            <family val="2"/>
          </rPr>
          <t xml:space="preserve">includes 
One UN: $2,282,000
</t>
        </r>
      </text>
    </comment>
  </commentList>
</comments>
</file>

<file path=xl/sharedStrings.xml><?xml version="1.0" encoding="utf-8"?>
<sst xmlns="http://schemas.openxmlformats.org/spreadsheetml/2006/main" count="897" uniqueCount="517">
  <si>
    <t xml:space="preserve"> </t>
  </si>
  <si>
    <t>PEPFAR</t>
  </si>
  <si>
    <t>Global Fund</t>
  </si>
  <si>
    <t>Other Donors</t>
  </si>
  <si>
    <t>Partner Gov't</t>
  </si>
  <si>
    <t>Adult Prevelence</t>
  </si>
  <si>
    <t>Adult Incidence</t>
  </si>
  <si>
    <t>1990</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</si>
  <si>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</si>
  <si>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</si>
  <si>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</si>
  <si>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</si>
  <si>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</si>
  <si>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</si>
  <si>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</si>
  <si>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</si>
  <si>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</si>
  <si>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</si>
  <si>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</si>
  <si>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</si>
  <si>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</si>
  <si>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</si>
  <si>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</si>
  <si>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</si>
  <si>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</si>
  <si>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</si>
  <si>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</si>
  <si>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</si>
  <si>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</si>
  <si>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</si>
  <si>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Score</t>
  </si>
  <si>
    <t>Institutionalized Data Availability</t>
  </si>
  <si>
    <t>Domestic Program and Service Delivery</t>
  </si>
  <si>
    <t>Health Financing and Strategic Investments</t>
  </si>
  <si>
    <t>SUSTAINABILITY DOMAINS and ELEMENTS</t>
  </si>
  <si>
    <t>2011-12 NAD</t>
  </si>
  <si>
    <t>PLHIV</t>
  </si>
  <si>
    <t>Indicator Name</t>
  </si>
  <si>
    <t>2013</t>
  </si>
  <si>
    <t xml:space="preserve">Population  </t>
  </si>
  <si>
    <t>Fertility Rate</t>
  </si>
  <si>
    <t>Series 1</t>
  </si>
  <si>
    <t># in care</t>
  </si>
  <si>
    <t># on ART</t>
  </si>
  <si>
    <t># retained</t>
  </si>
  <si>
    <t>Pop. Growth Rate</t>
  </si>
  <si>
    <t>Total</t>
  </si>
  <si>
    <t>80+</t>
  </si>
  <si>
    <t>75-79</t>
  </si>
  <si>
    <t>70-74</t>
  </si>
  <si>
    <t>65-69</t>
  </si>
  <si>
    <t>60-64</t>
  </si>
  <si>
    <t>55-59</t>
  </si>
  <si>
    <t>50-54</t>
  </si>
  <si>
    <t>45-49</t>
  </si>
  <si>
    <t>40-44</t>
  </si>
  <si>
    <t>35-39</t>
  </si>
  <si>
    <t>30-34</t>
  </si>
  <si>
    <t>25-29</t>
  </si>
  <si>
    <t>20-24</t>
  </si>
  <si>
    <t>15-19</t>
  </si>
  <si>
    <t>10-14</t>
  </si>
  <si>
    <t>5-9</t>
  </si>
  <si>
    <t>0-4</t>
  </si>
  <si>
    <t>Female %</t>
  </si>
  <si>
    <t>Male %</t>
  </si>
  <si>
    <t>Female Population</t>
  </si>
  <si>
    <t>Male Population</t>
  </si>
  <si>
    <t>Both Sexes Population</t>
  </si>
  <si>
    <t>Age</t>
  </si>
  <si>
    <t>Year</t>
  </si>
  <si>
    <t>Source:  World Bank (http://databank.worldbank.org/data/home.aspx) and UNAIDS</t>
  </si>
  <si>
    <t>Source:  UNAIDS: HIV Estimates with Uncertainty Bounds (http://www.unaids.org/en/dataanalysis/knowyourepidemic/epidemiologypublications/)</t>
  </si>
  <si>
    <t>Source:  World Bank (http://databank.worldbank.org/data/home.aspx)</t>
  </si>
  <si>
    <t xml:space="preserve">Epidemic Type: </t>
  </si>
  <si>
    <r>
      <rPr>
        <b/>
        <sz val="10"/>
        <color theme="1"/>
        <rFont val="Calibri"/>
        <family val="2"/>
        <scheme val="minor"/>
      </rPr>
      <t>Income Level:</t>
    </r>
    <r>
      <rPr>
        <sz val="10"/>
        <color theme="1"/>
        <rFont val="Calibri"/>
        <family val="2"/>
        <scheme val="minor"/>
      </rPr>
      <t xml:space="preserve">  </t>
    </r>
  </si>
  <si>
    <r>
      <rPr>
        <b/>
        <sz val="10"/>
        <color theme="1"/>
        <rFont val="Calibri"/>
        <family val="2"/>
        <scheme val="minor"/>
      </rPr>
      <t xml:space="preserve">PEPFAR Categorization: </t>
    </r>
    <r>
      <rPr>
        <sz val="10"/>
        <color theme="1"/>
        <rFont val="Calibri"/>
        <family val="2"/>
        <scheme val="minor"/>
      </rPr>
      <t xml:space="preserve"> </t>
    </r>
  </si>
  <si>
    <t>AIDS-related Deaths</t>
  </si>
  <si>
    <t>http://www.unaids.org/en/dataanalysis/datatools/aidsinfo/</t>
  </si>
  <si>
    <t xml:space="preserve">Sustainability Analysis for Epidemic Control:  RWANDA </t>
  </si>
  <si>
    <t xml:space="preserve">Low Income </t>
  </si>
  <si>
    <t>Long Term Strategy</t>
  </si>
  <si>
    <t>Generalized</t>
  </si>
  <si>
    <t>DATA SHEET FOR RESPONDING TO SELECT SUSTAINABILITY INDEX QUESTIONS</t>
  </si>
  <si>
    <t xml:space="preserve">Several Sustainability Index questions draw on non-HIV-specific data sourced from indices and statistics measured by MCC, IMF, and other external organizations or partnerships.  Provided below are data that PEPFAR teams can use to respond to seven such questions in the Index.  In some instances (in particular, scores reported from the Public Expenditure and Financial Accountability Program, or PEFA) results from assessments conducted in the last 1-2 years have not yet been posted online, so older data is provided.  In such cases, teams are encouraged to pursue more recent results through partner government channels, if possible. </t>
  </si>
  <si>
    <t>12.1 Primary: Open Budget Index Score</t>
  </si>
  <si>
    <t xml:space="preserve">12.1 Alternative: PEFA PI-10 score (Public Access to Fiscal Information) </t>
  </si>
  <si>
    <t>13.1 PEFA PI-23: Availability of Information on Resources received by Service Delivery Units</t>
  </si>
  <si>
    <t>13.2 PEFA PI-25: Quality and Timeliness of Annual Financial Statements</t>
  </si>
  <si>
    <t>13.4 Civil Society Enabling Environment Index</t>
  </si>
  <si>
    <t>Response for 
Sust. Index</t>
  </si>
  <si>
    <t>Raw Data</t>
  </si>
  <si>
    <t>(i) Completeness of financial statements</t>
  </si>
  <si>
    <t>(ii) Timeliness of submission of financial statements</t>
  </si>
  <si>
    <t>(iii) Accounting standards used</t>
  </si>
  <si>
    <t>http://www.mcc.gov/pages/selection/scorecards/fy2014</t>
  </si>
  <si>
    <t>IMF Government Finance Statistics</t>
  </si>
  <si>
    <t>http://databank.worldbank.org/data/</t>
  </si>
  <si>
    <t>http://survey.internationalbudget.org/#rankings</t>
  </si>
  <si>
    <t>http://www.pefa.org/en/assessment_search</t>
  </si>
  <si>
    <t>http://civicus.org/eei/</t>
  </si>
  <si>
    <t>Angola</t>
  </si>
  <si>
    <t>Passes equivalent benchmark</t>
  </si>
  <si>
    <t>surpasses mean (UMIC)</t>
  </si>
  <si>
    <t>No</t>
  </si>
  <si>
    <t>..</t>
  </si>
  <si>
    <t>no assessments</t>
  </si>
  <si>
    <t>Botswana</t>
  </si>
  <si>
    <t>A (2013)</t>
  </si>
  <si>
    <t>B (2013)</t>
  </si>
  <si>
    <t>C (2013)</t>
  </si>
  <si>
    <t>Burma</t>
  </si>
  <si>
    <t>Pass</t>
  </si>
  <si>
    <t>Less than 90% of mean (LIC)</t>
  </si>
  <si>
    <t>no data</t>
  </si>
  <si>
    <t>D(2012)</t>
  </si>
  <si>
    <t xml:space="preserve"> C (2012)</t>
  </si>
  <si>
    <t xml:space="preserve"> A (2012)</t>
  </si>
  <si>
    <t xml:space="preserve"> D (2012)</t>
  </si>
  <si>
    <t>not available</t>
  </si>
  <si>
    <t>Burundi</t>
  </si>
  <si>
    <t>B (2012)</t>
  </si>
  <si>
    <t>C (2012)</t>
  </si>
  <si>
    <t>A (2012)</t>
  </si>
  <si>
    <t>Cambodia</t>
  </si>
  <si>
    <t>Does not pass</t>
  </si>
  <si>
    <t>C (2011)</t>
  </si>
  <si>
    <t>D+(2011)</t>
  </si>
  <si>
    <t>Cameroon</t>
  </si>
  <si>
    <t xml:space="preserve">Pass  </t>
  </si>
  <si>
    <t>Less than 90% of mean (LMIC)</t>
  </si>
  <si>
    <t>no results available online</t>
  </si>
  <si>
    <t>Cote d'Ivoire</t>
  </si>
  <si>
    <t>C (2008)</t>
  </si>
  <si>
    <t>D(2008); 2013 assessment not yet online</t>
  </si>
  <si>
    <t>A (2008); 2013 assessment not yet online</t>
  </si>
  <si>
    <t>D (2008); 2013 assessment not yet online</t>
  </si>
  <si>
    <t>C (2008); 2013 assessment not yet online</t>
  </si>
  <si>
    <t>Dominican Republic</t>
  </si>
  <si>
    <t>Does not pass equiv. benchmark</t>
  </si>
  <si>
    <t>Less than 90% of mean (UMIC)</t>
  </si>
  <si>
    <t>B(2012)</t>
  </si>
  <si>
    <t>C+(2012)</t>
  </si>
  <si>
    <t>DRC</t>
  </si>
  <si>
    <t>surpasses mean (LIC)</t>
  </si>
  <si>
    <t>B (2008); 2013 assessment not yet online</t>
  </si>
  <si>
    <t>Ethiopia</t>
  </si>
  <si>
    <t>C (2010)</t>
  </si>
  <si>
    <t>not available(2010); 2014 assessment planned</t>
  </si>
  <si>
    <t>B (2010); 2014 assessment planned</t>
  </si>
  <si>
    <t>C (2010); 2014 assessment planned</t>
  </si>
  <si>
    <t>Ghana</t>
  </si>
  <si>
    <t>D(2013)</t>
  </si>
  <si>
    <t>Guyana</t>
  </si>
  <si>
    <t>not available; 2013 assessment not yet online</t>
  </si>
  <si>
    <t>Haiti</t>
  </si>
  <si>
    <t>D (2012)</t>
  </si>
  <si>
    <t>India</t>
  </si>
  <si>
    <t>A(2010)</t>
  </si>
  <si>
    <t xml:space="preserve"> A(2010) </t>
  </si>
  <si>
    <t xml:space="preserve"> B (2010) </t>
  </si>
  <si>
    <t xml:space="preserve"> C (2010) </t>
  </si>
  <si>
    <t>Indonesia</t>
  </si>
  <si>
    <t>Kenya</t>
  </si>
  <si>
    <t>Lesotho</t>
  </si>
  <si>
    <t>surpasses mean (LMIC)</t>
  </si>
  <si>
    <t>Malawi</t>
  </si>
  <si>
    <t>Yes</t>
  </si>
  <si>
    <t>D(2011)</t>
  </si>
  <si>
    <t>A (2011)</t>
  </si>
  <si>
    <t>Mozambique</t>
  </si>
  <si>
    <t>Namibia</t>
  </si>
  <si>
    <t>2014 assessment not yet online</t>
  </si>
  <si>
    <t>Nigeria</t>
  </si>
  <si>
    <t>2013 assessment not yet online</t>
  </si>
  <si>
    <t>PNG</t>
  </si>
  <si>
    <t>not available;
assessment planned 2014</t>
  </si>
  <si>
    <t>not available; assessment planned 2014</t>
  </si>
  <si>
    <t>Rwanda</t>
  </si>
  <si>
    <t>within 10% of mean (LIC)</t>
  </si>
  <si>
    <t>D (2010)
assessment planned 2014</t>
  </si>
  <si>
    <t>D (2010); assessment planned 2014</t>
  </si>
  <si>
    <t>A (2010); assessment planned 2014</t>
  </si>
  <si>
    <t>C (2010); assessment planned 2014</t>
  </si>
  <si>
    <t>South Africa</t>
  </si>
  <si>
    <t>within 10% of mean (UMIC)</t>
  </si>
  <si>
    <t>A (2008);
assessment planned 2014</t>
  </si>
  <si>
    <t>A (2008); assessment planned 2014</t>
  </si>
  <si>
    <t>South Sudan</t>
  </si>
  <si>
    <t>C(2012)</t>
  </si>
  <si>
    <t>D+(2012)</t>
  </si>
  <si>
    <t>Swaziland</t>
  </si>
  <si>
    <t>B(2011)</t>
  </si>
  <si>
    <t>Tanzania</t>
  </si>
  <si>
    <t>Uganda</t>
  </si>
  <si>
    <t>Ukraine</t>
  </si>
  <si>
    <t>Vietnam</t>
  </si>
  <si>
    <t>D (2013)</t>
  </si>
  <si>
    <t>Zambia</t>
  </si>
  <si>
    <t>not avail online; assessment conducted 2013</t>
  </si>
  <si>
    <t>Zimbabwe</t>
  </si>
  <si>
    <t>not avail online; assessment conducted 2012</t>
  </si>
  <si>
    <t>Post-Score Discussion</t>
  </si>
  <si>
    <r>
      <t>Post scoring</t>
    </r>
    <r>
      <rPr>
        <sz val="11"/>
        <color theme="1"/>
        <rFont val="Calibri"/>
        <family val="2"/>
        <scheme val="minor"/>
      </rPr>
      <t xml:space="preserve">: Once the scoring is calculated, discuss the findings with the group that was engaged in the process, i.e. government and key stakeholders.  Based the discussion on the following three questions: </t>
    </r>
  </si>
  <si>
    <t xml:space="preserve">A. If there are weak elements (those that scored red and yellow, and light green where applicable), prioritize in terms of criticality to sustainability in the country at this time and the potential for achieving improvements through investments within the next 2-3 years. </t>
  </si>
  <si>
    <r>
      <t>B.</t>
    </r>
    <r>
      <rPr>
        <b/>
        <sz val="7"/>
        <color theme="1"/>
        <rFont val="Times New Roman"/>
        <family val="1"/>
      </rPr>
      <t xml:space="preserve">     </t>
    </r>
    <r>
      <rPr>
        <b/>
        <sz val="11"/>
        <color theme="1"/>
        <rFont val="Calibri"/>
        <family val="2"/>
        <scheme val="minor"/>
      </rPr>
      <t xml:space="preserve">If applicable, is the country partner or any development partners already working to strengthen these priority elements? If so, which partner? Is there a need to modify the support provided for these priority areas? </t>
    </r>
  </si>
  <si>
    <t xml:space="preserve">C. For priority elements not receiving support currently, which development partner, including donors and government entities, are best placed to address these priorities and make the necessary investments? </t>
  </si>
  <si>
    <t>1. Epidemiological and Health Data</t>
  </si>
  <si>
    <t>2. Financial/Expenditure Data</t>
  </si>
  <si>
    <t>3. Performance Data</t>
  </si>
  <si>
    <t>4. Access and Demand</t>
  </si>
  <si>
    <t>5. Human Resources for Health</t>
  </si>
  <si>
    <t>6. Commodity Security and Supply Chain</t>
  </si>
  <si>
    <t>7. Quality Management</t>
  </si>
  <si>
    <t>8. DRM: Resource Generation</t>
  </si>
  <si>
    <t>9. DRM: Resource Commitments</t>
  </si>
  <si>
    <t>10. Allocative Efficiency</t>
  </si>
  <si>
    <t>11. Technical Efficiency</t>
  </si>
  <si>
    <t>13. Oversight and Stewardship</t>
  </si>
  <si>
    <t>COP 15 Planning Level:</t>
  </si>
  <si>
    <t>Accountability and Transparency</t>
  </si>
  <si>
    <t>12. Public Access to Information</t>
  </si>
  <si>
    <t>Enabling Environment</t>
  </si>
  <si>
    <t>14. Policies, Laws, and Regulations</t>
  </si>
  <si>
    <t>15. Planning and Coordination</t>
  </si>
  <si>
    <t>GNI Per Capita (PPP)</t>
  </si>
  <si>
    <t>GNI  (PPP)</t>
  </si>
  <si>
    <t>GNI per PLHIV (PPP)</t>
  </si>
  <si>
    <t># virally
suppressed</t>
  </si>
  <si>
    <t>HIV/AIDS Sustainability Index and Dashboard</t>
  </si>
  <si>
    <t xml:space="preserve">
The Sustainability Index and its dashboard is a tool to measure and track progress over time in the five domains of sustainability for the national HIV/AIDS response in PEPFAR countries. The Index and Dashboard will have multiple uses: 
1. Provides an annual snapshot and trends over time of the sustainability landscape of the national HIV/AIDS response for PEPFAR Teams to make investment decisions in the COP
2. Can be an diplomatic advocacy or negotiation tool to dialogue with host country government counterparts regarding co-investing
3. Helps integrate sustainability elements into PEPFAR programs and approaches
4. Communicates progress in sustainability to external stakeholders
</t>
  </si>
  <si>
    <t>"Quick-start" instructions on how to complete and use this tool (see Sustainability Index and Dashboard Guidance for more details)</t>
  </si>
  <si>
    <t xml:space="preserve">1. The Index tool is comprised of a series of questions/indicators under each of the fifteen elements.  Many of the indicators/questions are from existing datasets, such as National AIDS Spending Assessment (NASA) and National Health Accounts (WHO), the Public Expenditure and Financial Accountability Framework (PEFA/World Bank), UNAIDS Investment Case, National Commitments and Policies Instrument (UNAIDS), The Open Budget Index (International Budget Partnership), and the PEPFAR Monitoring, Evaluation, and Reporting (MER) indicators.  Scores are generated for each of the 15 elements and are represented by four colors as indicated in the table below.  The overall score for each element is auto-generated by summing the scores for the seperate responses to questions under that element, with a possible maximum of 20 points:  Less than 7 pts = Red; 7-12.9 pts = Yellow; 13-16.9 pts = Light Green; 17-20 pts = Dark Green.
</t>
  </si>
  <si>
    <t>Table 1: Sustainability Element Score Criteria</t>
  </si>
  <si>
    <t>Dark Green Score
(sustainable and requires no additional investment at this time)</t>
  </si>
  <si>
    <t>Light Green Score
(approaching sustainability and requires little or no investment)</t>
  </si>
  <si>
    <t>Yellow Score
(emerging sustainability and needs some investment)</t>
  </si>
  <si>
    <t>Red Score
(unsustainable and requires significant investment)</t>
  </si>
  <si>
    <r>
      <rPr>
        <b/>
        <sz val="11"/>
        <color theme="1"/>
        <rFont val="Calibri"/>
        <family val="2"/>
        <scheme val="minor"/>
      </rPr>
      <t>2. Process and Forum:</t>
    </r>
    <r>
      <rPr>
        <sz val="11"/>
        <color theme="1"/>
        <rFont val="Calibri"/>
        <family val="2"/>
        <scheme val="minor"/>
      </rPr>
      <t xml:space="preserve"> It will be up to the PEPFAR country team to determine the appropriate process for completing the Sustainability Index questionnaire. If possible, it is highly recommended that a participatory process be used with host country government and key stakeholders, including civil society and other bilateral and multilateral donors. For example, the tool may be implemented during in-country COP preliminary planning discussions, planning meetings/opportunities, or at strategic planning events such as the Investment Case approach being held with government and key stakeholders.  Some countries have Sustainability Groups led by the HCG or multilaterals which provide an appropriate forum. </t>
    </r>
  </si>
  <si>
    <r>
      <rPr>
        <b/>
        <sz val="11"/>
        <color theme="1"/>
        <rFont val="Calibri"/>
        <family val="2"/>
        <scheme val="minor"/>
      </rPr>
      <t xml:space="preserve">3. Divide into Domain Groups: </t>
    </r>
    <r>
      <rPr>
        <sz val="11"/>
        <color theme="1"/>
        <rFont val="Calibri"/>
        <family val="2"/>
        <scheme val="minor"/>
      </rPr>
      <t xml:space="preserve"> It is further recommended that the questionnaire be completed by dividing into five domain groups comprised of individuals knowledgable in that particular area. </t>
    </r>
  </si>
  <si>
    <r>
      <rPr>
        <b/>
        <sz val="11"/>
        <color theme="1"/>
        <rFont val="Calibri"/>
        <family val="2"/>
        <scheme val="minor"/>
      </rPr>
      <t xml:space="preserve">4. OGAC-provided Data Sheet: </t>
    </r>
    <r>
      <rPr>
        <sz val="11"/>
        <color theme="1"/>
        <rFont val="Calibri"/>
        <family val="2"/>
        <scheme val="minor"/>
      </rPr>
      <t xml:space="preserve"> Certain questions in the Index draw on globally available non-HIV specific data.  In the worksheet tab within this SID Workbook, entitled "Data Sheet for Select Questions", PEPFAR teams will find data for their own country, if available globally, that they can use to respond to these questions.  For all other questions, the domain group will answer as per in-country data and documentation. </t>
    </r>
  </si>
  <si>
    <r>
      <rPr>
        <b/>
        <sz val="11"/>
        <color theme="1"/>
        <rFont val="Calibri"/>
        <family val="2"/>
        <scheme val="minor"/>
      </rPr>
      <t>5. Dashboard</t>
    </r>
    <r>
      <rPr>
        <sz val="11"/>
        <color theme="1"/>
        <rFont val="Calibri"/>
        <family val="2"/>
        <scheme val="minor"/>
      </rPr>
      <t>: Ensure the pre-populated information at the top of the dashboard -- including Country, Epidemic Type, Country Income Level, PEPFAR Categorization, and COP15 planning level -- is correct.  The Contextual Data Charts around the perimeter of the dashboard are generated with data contained in the six "Chart" worksheets embedded in this tool (i.e. the last six worksheets). HQ has pre-populated these charts where possible, though teams should feel free to update these charts if they have more recent or accurate data.  Two charts in particular will likely require input from PEPFAR teams:  the "Financing the HIV Response" chart, for which reliable recent financing data was not available to HQ for most countries; and the "Care and Treatment Cascade" chart, which teams should populate using the data used in table 1.1.2 in the SDS.  If teams are updating or adding missing data, they should make corrections on the respective Chart worksheet (i.e. Chart I - Financing, Chart II - GDP, etc.).   Finally, do not attempt to fill in the scores for the 15 elements reflected in the dashboard, as they will be autogenerated from the questionnaire responses.</t>
    </r>
  </si>
  <si>
    <r>
      <rPr>
        <b/>
        <sz val="11"/>
        <color theme="1"/>
        <rFont val="Calibri"/>
        <family val="2"/>
        <scheme val="minor"/>
      </rPr>
      <t>6. Domain tabs</t>
    </r>
    <r>
      <rPr>
        <sz val="11"/>
        <color theme="1"/>
        <rFont val="Calibri"/>
        <family val="2"/>
        <scheme val="minor"/>
      </rPr>
      <t xml:space="preserve"> (A. Data Availability, B. Domestic Services, C. Financing and Str. Investments, D. Accountability and Transparency, E.Enabling Environment): Answer </t>
    </r>
    <r>
      <rPr>
        <u/>
        <sz val="11"/>
        <color theme="1"/>
        <rFont val="Calibri"/>
        <family val="2"/>
        <scheme val="minor"/>
      </rPr>
      <t>all questions</t>
    </r>
    <r>
      <rPr>
        <sz val="11"/>
        <color theme="1"/>
        <rFont val="Calibri"/>
        <family val="2"/>
        <scheme val="minor"/>
      </rPr>
      <t xml:space="preserve"> in the domain worksheets in their entirety, to the best of the team's ability.  The "Data Source" column currently contains general suggestions for where teams may find the secondary data needed to answer each question.  As teams complete the questionnaire, they should replace the contents of the cells in this column with the specific data source used to answer each question, so that those completing the Index in the next year will know where to find comparable information.  For example, if you use updated NASA data that has not been published from the Ministry of Finance or Ministry of Health, write "Updated, unpublished  (2014) NASA from Ministry of Health".   If during the process of answering the questions, there is some divergent data or knowledge, please document this divergence in the column titled, "Notes/Comments". </t>
    </r>
  </si>
  <si>
    <r>
      <rPr>
        <b/>
        <sz val="11"/>
        <color theme="1"/>
        <rFont val="Calibri"/>
        <family val="2"/>
        <scheme val="minor"/>
      </rPr>
      <t>7. Discussion Tab:</t>
    </r>
    <r>
      <rPr>
        <sz val="11"/>
        <color theme="1"/>
        <rFont val="Calibri"/>
        <family val="2"/>
        <scheme val="minor"/>
      </rPr>
      <t xml:space="preserve"> Once all questions are completed, the separate domain groups should come together and discuss the overall results, including the now-populated dashboard.  The tab in this workbook entitled "Discussion  and COP Planning" can guide the conversation, in which you may need to include decision-makers beyond those that participated in the completion of the questionnaire, i.e. the COM, DCM, agency heads, other partner government policy makers, etc.  A key output of these conversations should be a set of recommended activities PEPFAR is uniquely qualified or positioned to implement that address priority weaknesses identified by the Index.  These recommendations should then feed into COP planning discussions.</t>
    </r>
  </si>
  <si>
    <t>Domain A: Institutionalized Data Availability</t>
  </si>
  <si>
    <t>What Success Looks Like: Using local and national systems, the Host Country Government collects and makes available timely, comprehensive, and quality HIV/AIDS data (including epidemiological, economic/financial, and performance data) that can be used to inform policy, program and funding decisions.</t>
  </si>
  <si>
    <r>
      <rPr>
        <b/>
        <sz val="11"/>
        <color theme="4" tint="-0.249977111117893"/>
        <rFont val="Calibri"/>
        <family val="2"/>
        <scheme val="minor"/>
      </rPr>
      <t>1.</t>
    </r>
    <r>
      <rPr>
        <b/>
        <sz val="11"/>
        <color theme="4" tint="-0.249977111117893"/>
        <rFont val="Calibri"/>
        <family val="2"/>
        <scheme val="minor"/>
      </rPr>
      <t>Epidemiological and Health data:</t>
    </r>
    <r>
      <rPr>
        <sz val="11"/>
        <color theme="1"/>
        <rFont val="Calibri"/>
        <family val="2"/>
        <scheme val="minor"/>
      </rPr>
      <t xml:space="preserve"> Host Country Government routinely collects, analyzes and makes available data on the HIV/AIDS epidemic and its effects on health outcomes. HIV/AIDS epidemiological and health data include size estimates of key populations, PLHIV and OVC, HIV incidence, HIV prevalence, viral load, AIDS-related mortality rates, and co-infection rates.</t>
    </r>
  </si>
  <si>
    <t>Source of data</t>
  </si>
  <si>
    <t>Notes/Comments</t>
  </si>
  <si>
    <r>
      <t xml:space="preserve">Q1. </t>
    </r>
    <r>
      <rPr>
        <b/>
        <sz val="11"/>
        <color theme="1"/>
        <rFont val="Calibri"/>
        <family val="2"/>
        <scheme val="minor"/>
      </rPr>
      <t>Who leads</t>
    </r>
    <r>
      <rPr>
        <sz val="11"/>
        <color theme="1"/>
        <rFont val="Calibri"/>
        <family val="2"/>
        <scheme val="minor"/>
      </rPr>
      <t>: Who leads/manages the planning and implementation of HIV/AIDS epidemiological surveys and/ or surveillance (convenes all parties and makes key decisions)?</t>
    </r>
  </si>
  <si>
    <t xml:space="preserve">      </t>
  </si>
  <si>
    <t xml:space="preserve">              </t>
  </si>
  <si>
    <t xml:space="preserve">                                       </t>
  </si>
  <si>
    <t xml:space="preserve">                       </t>
  </si>
  <si>
    <r>
      <t xml:space="preserve">Q2. </t>
    </r>
    <r>
      <rPr>
        <b/>
        <sz val="11"/>
        <color theme="1"/>
        <rFont val="Calibri"/>
        <family val="2"/>
        <scheme val="minor"/>
      </rPr>
      <t>Who finances</t>
    </r>
    <r>
      <rPr>
        <sz val="11"/>
        <color theme="1"/>
        <rFont val="Calibri"/>
        <family val="2"/>
        <scheme val="minor"/>
      </rPr>
      <t>: Within the last three years, what proportion of the latest HIV/AIDS epidemiological data survey did the host country government fund?</t>
    </r>
  </si>
  <si>
    <r>
      <t xml:space="preserve">Q3. </t>
    </r>
    <r>
      <rPr>
        <b/>
        <sz val="11"/>
        <color theme="1"/>
        <rFont val="Calibri"/>
        <family val="2"/>
        <scheme val="minor"/>
      </rPr>
      <t>Comprehensiveness of Prevalence and Incidence Data</t>
    </r>
    <r>
      <rPr>
        <sz val="11"/>
        <color theme="1"/>
        <rFont val="Calibri"/>
        <family val="2"/>
        <scheme val="minor"/>
      </rPr>
      <t xml:space="preserve">: Does Host Country Government collect HIV prevalence and or incidence data? </t>
    </r>
  </si>
  <si>
    <t xml:space="preserve">                      </t>
  </si>
  <si>
    <r>
      <t>Q4.</t>
    </r>
    <r>
      <rPr>
        <b/>
        <sz val="11"/>
        <color theme="1"/>
        <rFont val="Calibri"/>
        <family val="2"/>
        <scheme val="minor"/>
      </rPr>
      <t xml:space="preserve"> Comprehensiveness of Viral Load Data</t>
    </r>
    <r>
      <rPr>
        <sz val="11"/>
        <color theme="1"/>
        <rFont val="Calibri"/>
        <family val="2"/>
        <scheme val="minor"/>
      </rPr>
      <t>: Does Host Country Government collect viral load data?</t>
    </r>
  </si>
  <si>
    <r>
      <t>Q5.</t>
    </r>
    <r>
      <rPr>
        <b/>
        <sz val="11"/>
        <color theme="1"/>
        <rFont val="Calibri"/>
        <family val="2"/>
        <scheme val="minor"/>
      </rPr>
      <t xml:space="preserve"> Key Populations</t>
    </r>
    <r>
      <rPr>
        <sz val="11"/>
        <color theme="1"/>
        <rFont val="Calibri"/>
        <family val="2"/>
        <scheme val="minor"/>
      </rPr>
      <t xml:space="preserve">: Does the Host Country Government conduct size estimation studies for key populations? </t>
    </r>
  </si>
  <si>
    <t>Epidemiological and Health Data Score:</t>
  </si>
  <si>
    <r>
      <rPr>
        <b/>
        <sz val="11"/>
        <color rgb="FF002060"/>
        <rFont val="Calibri"/>
        <family val="2"/>
        <scheme val="minor"/>
      </rPr>
      <t xml:space="preserve">2.  Financial/Expenditure data: </t>
    </r>
    <r>
      <rPr>
        <sz val="11"/>
        <color theme="1"/>
        <rFont val="Calibri"/>
        <family val="2"/>
        <scheme val="minor"/>
      </rPr>
      <t>Government collects, tracks and analyzes financial data related to HIV/AIDS, including the financing and spending on HIV/AIDS from all financing sources, costing, and economic evaluation for cost-effectiveness.</t>
    </r>
    <r>
      <rPr>
        <b/>
        <sz val="11"/>
        <color theme="1"/>
        <rFont val="Calibri"/>
        <family val="2"/>
        <scheme val="minor"/>
      </rPr>
      <t xml:space="preserve">  </t>
    </r>
  </si>
  <si>
    <r>
      <t xml:space="preserve">Q1.  </t>
    </r>
    <r>
      <rPr>
        <b/>
        <sz val="11"/>
        <color theme="1"/>
        <rFont val="Calibri"/>
        <family val="2"/>
        <scheme val="minor"/>
      </rPr>
      <t>Expenditure Tracking</t>
    </r>
    <r>
      <rPr>
        <sz val="11"/>
        <color theme="1"/>
        <rFont val="Calibri"/>
        <family val="2"/>
        <scheme val="minor"/>
      </rPr>
      <t>: Does the host country government have a nationally agreed upon expenditure tracking system to collect HIV/AIDS expenditure data?</t>
    </r>
  </si>
  <si>
    <r>
      <t xml:space="preserve">Q2.  </t>
    </r>
    <r>
      <rPr>
        <b/>
        <sz val="11"/>
        <color theme="1"/>
        <rFont val="Calibri"/>
        <family val="2"/>
        <scheme val="minor"/>
      </rPr>
      <t>Quality of Expenditure Tracking</t>
    </r>
    <r>
      <rPr>
        <sz val="11"/>
        <color theme="1"/>
        <rFont val="Calibri"/>
        <family val="2"/>
        <scheme val="minor"/>
      </rPr>
      <t>: Is the Host Country Government tracking expenditures based on international standards? 
What type of expenditure data are available in the country, i.e. NHA, NASA, others:  ____________________________________</t>
    </r>
  </si>
  <si>
    <r>
      <t xml:space="preserve">Q3. </t>
    </r>
    <r>
      <rPr>
        <b/>
        <sz val="11"/>
        <color theme="1"/>
        <rFont val="Calibri"/>
        <family val="2"/>
        <scheme val="minor"/>
      </rPr>
      <t xml:space="preserve">Transparency of Expenditure Data: </t>
    </r>
    <r>
      <rPr>
        <sz val="11"/>
        <color theme="1"/>
        <rFont val="Calibri"/>
        <family val="2"/>
        <scheme val="minor"/>
      </rPr>
      <t>Does the host country government make HIV/AIDS expenditure data (or at a minimum a summary of the data) available to the public?</t>
    </r>
  </si>
  <si>
    <t>Yes, check the one that applies:</t>
  </si>
  <si>
    <r>
      <t xml:space="preserve">Q4. </t>
    </r>
    <r>
      <rPr>
        <b/>
        <sz val="11"/>
        <color theme="1"/>
        <rFont val="Calibri"/>
        <family val="2"/>
        <scheme val="minor"/>
      </rPr>
      <t>Economic Studies:</t>
    </r>
    <r>
      <rPr>
        <sz val="11"/>
        <color theme="1"/>
        <rFont val="Calibri"/>
        <family val="2"/>
        <scheme val="minor"/>
      </rPr>
      <t xml:space="preserve"> Does the Host Country Government conduct special health economic studies or analyses for HIV/AIDS, i.e. costing, cost-effectiveness, efficiency? </t>
    </r>
  </si>
  <si>
    <t>Financial/Expenditure Data Score:</t>
  </si>
  <si>
    <r>
      <rPr>
        <b/>
        <sz val="11"/>
        <color rgb="FF002060"/>
        <rFont val="Calibri"/>
        <family val="2"/>
        <scheme val="minor"/>
      </rPr>
      <t>3. Performance data:</t>
    </r>
    <r>
      <rPr>
        <sz val="11"/>
        <color theme="1"/>
        <rFont val="Calibri"/>
        <family val="2"/>
        <scheme val="minor"/>
      </rPr>
      <t xml:space="preserve"> Government collects, analyzes and makes available HIV/AIDS service delivery data. Service delivery data is analyzed to track program performance, i.e. coverage of key interventions, results against targets, and the continuum of care and treatment cascade, including adherence and retention.</t>
    </r>
  </si>
  <si>
    <r>
      <rPr>
        <b/>
        <sz val="11"/>
        <color theme="1"/>
        <rFont val="Calibri"/>
        <family val="2"/>
        <scheme val="minor"/>
      </rPr>
      <t>Q1.  Collection of service delivery data:</t>
    </r>
    <r>
      <rPr>
        <sz val="11"/>
        <color theme="1"/>
        <rFont val="Calibri"/>
        <family val="2"/>
        <scheme val="minor"/>
      </rPr>
      <t xml:space="preserve"> Does the host country government have a system to routinely collect/report HIV/AIDS service delivery data? </t>
    </r>
  </si>
  <si>
    <r>
      <rPr>
        <b/>
        <sz val="11"/>
        <color theme="1"/>
        <rFont val="Calibri"/>
        <family val="2"/>
        <scheme val="minor"/>
      </rPr>
      <t>Q2. Analysis of service delivery data</t>
    </r>
    <r>
      <rPr>
        <sz val="11"/>
        <color theme="1"/>
        <rFont val="Calibri"/>
        <family val="2"/>
        <scheme val="minor"/>
      </rPr>
      <t>:  Does the Host Country Government routinely analyze service delivery data to measure Program performance? i.e. continuum of care cascade, coverage, retention, AIDS-related mortality rates?</t>
    </r>
  </si>
  <si>
    <r>
      <rPr>
        <b/>
        <sz val="11"/>
        <color theme="1"/>
        <rFont val="Calibri"/>
        <family val="2"/>
        <scheme val="minor"/>
      </rPr>
      <t>Q3. Comprehensiveness of service delivery data:</t>
    </r>
    <r>
      <rPr>
        <sz val="11"/>
        <color theme="1"/>
        <rFont val="Calibri"/>
        <family val="2"/>
        <scheme val="minor"/>
      </rPr>
      <t xml:space="preserve">  Does the host country government collect HIV/AIDS service delivery data in a manner that is timely, accurate and comprehensive? </t>
    </r>
  </si>
  <si>
    <r>
      <rPr>
        <b/>
        <sz val="11"/>
        <color theme="1"/>
        <rFont val="Calibri"/>
        <family val="2"/>
        <scheme val="minor"/>
      </rPr>
      <t>Q4.  Transparency of service delivery data</t>
    </r>
    <r>
      <rPr>
        <sz val="11"/>
        <color theme="1"/>
        <rFont val="Calibri"/>
        <family val="2"/>
        <scheme val="minor"/>
      </rPr>
      <t>:  Does the host country government make HIV/AIDS program performance and service delivery data (or at a minimum a summary of the results) available to the public routinely?</t>
    </r>
  </si>
  <si>
    <t>Performance Data Score:</t>
  </si>
  <si>
    <t>THIS CONCLUDES THE SET OF QUESTIONS ON THE INSTITUTIONALIZING DATA AVAILABILITY DOMAIN</t>
  </si>
  <si>
    <t>Domain B. Domestic Program and Service Delivery</t>
  </si>
  <si>
    <t xml:space="preserve">What Success Looks Like: Host country institutions (inclusive of government, NGOs, civil society, and the private sector), the domestic workforce, and local health systems constitute the primary vehicles through which HIV/AIDS programs and services are managed and delivered. Optimally, national, sub-national and local governments have achieved high and appropriate coverage of a range of quality, life-saving HIVAIDS prevention, care and treatment services and interventions. There is a high demand for HIV/AIDS services, which accessible and affordable to poor and vulnerable populations at risk of infection (i.e. key populations, discordant couples, exposed infants), are infected and or are affected by the HIV/AIDS epidemic.     </t>
  </si>
  <si>
    <r>
      <t>4</t>
    </r>
    <r>
      <rPr>
        <b/>
        <sz val="11"/>
        <color rgb="FF002060"/>
        <rFont val="Calibri"/>
        <family val="2"/>
        <scheme val="minor"/>
      </rPr>
      <t>.</t>
    </r>
    <r>
      <rPr>
        <b/>
        <sz val="7"/>
        <color rgb="FF002060"/>
        <rFont val="Times New Roman"/>
        <family val="1"/>
      </rPr>
      <t xml:space="preserve"> </t>
    </r>
    <r>
      <rPr>
        <b/>
        <sz val="11"/>
        <color rgb="FF002060"/>
        <rFont val="Calibri"/>
        <family val="2"/>
        <scheme val="minor"/>
      </rPr>
      <t>Access and Demand:</t>
    </r>
    <r>
      <rPr>
        <b/>
        <sz val="11"/>
        <color theme="1"/>
        <rFont val="Calibri"/>
        <family val="2"/>
        <scheme val="minor"/>
      </rPr>
      <t xml:space="preserve"> </t>
    </r>
    <r>
      <rPr>
        <sz val="11"/>
        <color theme="1"/>
        <rFont val="Calibri"/>
        <family val="2"/>
        <scheme val="minor"/>
      </rPr>
      <t xml:space="preserve">There is a high uptake of HIV/AIDS prevention, care and treatment services and programs among key populations and individuals infected and affected by HIV/AIDS, especially among those in the lowest socio-economic quintiles. </t>
    </r>
  </si>
  <si>
    <t>Q1 Score:</t>
  </si>
  <si>
    <t>Check the one answer that best describes the current situation:</t>
  </si>
  <si>
    <r>
      <rPr>
        <b/>
        <sz val="11"/>
        <color theme="1"/>
        <rFont val="Calibri"/>
        <family val="2"/>
        <scheme val="minor"/>
      </rPr>
      <t>Q2. Access to PMTCT</t>
    </r>
    <r>
      <rPr>
        <sz val="11"/>
        <color theme="1"/>
        <rFont val="Calibri"/>
        <family val="2"/>
        <scheme val="minor"/>
      </rPr>
      <t xml:space="preserve">: What percent of facilities in high prevalence/burden locations are providing PMTCT (Option B+)? </t>
    </r>
  </si>
  <si>
    <t>Q2 Score:</t>
  </si>
  <si>
    <r>
      <rPr>
        <b/>
        <sz val="11"/>
        <color theme="1"/>
        <rFont val="Calibri"/>
        <family val="2"/>
        <scheme val="minor"/>
      </rPr>
      <t>Q3. Who is delivering HIV/AIDS services:</t>
    </r>
    <r>
      <rPr>
        <sz val="11"/>
        <color theme="1"/>
        <rFont val="Calibri"/>
        <family val="2"/>
        <scheme val="minor"/>
      </rPr>
      <t xml:space="preserve"> What percent of Care and Treatment clients are treated at public service delivery sites? These can include government-supported or accredited domestic private, civil society, or faith-based operated services.  (i.e. those sites that receive commodities from the government and/or follow government protocols).</t>
    </r>
  </si>
  <si>
    <t>Q3 Score:</t>
  </si>
  <si>
    <r>
      <rPr>
        <b/>
        <sz val="11"/>
        <color theme="1"/>
        <rFont val="Calibri"/>
        <family val="2"/>
        <scheme val="minor"/>
      </rPr>
      <t>Q4. Services to key populations:</t>
    </r>
    <r>
      <rPr>
        <sz val="11"/>
        <color theme="1"/>
        <rFont val="Calibri"/>
        <family val="2"/>
        <scheme val="minor"/>
      </rPr>
      <t xml:space="preserve"> What percent of key population HIV/AIDS prevention program clients receive services at public service delivery sites? These can include government-supported or accredited domestic private, civil society, or faith-based operated services.  (i.e. those sites that receive commodities from the government and/or follow government protocols).</t>
    </r>
  </si>
  <si>
    <t>Q4 Score:</t>
  </si>
  <si>
    <r>
      <rPr>
        <b/>
        <sz val="11"/>
        <color theme="1"/>
        <rFont val="Calibri"/>
        <family val="2"/>
        <scheme val="minor"/>
      </rPr>
      <t>Q5. Uptake of services</t>
    </r>
    <r>
      <rPr>
        <sz val="11"/>
        <color theme="1"/>
        <rFont val="Calibri"/>
        <family val="2"/>
        <scheme val="minor"/>
      </rPr>
      <t xml:space="preserve">: What percent of PLHIV are currently receiving ART?  ______% </t>
    </r>
  </si>
  <si>
    <t>Q5 Score</t>
  </si>
  <si>
    <r>
      <rPr>
        <b/>
        <sz val="11"/>
        <color theme="1"/>
        <rFont val="Calibri"/>
        <family val="2"/>
        <scheme val="minor"/>
      </rPr>
      <t>Q6. Rights to Access Services:</t>
    </r>
    <r>
      <rPr>
        <sz val="11"/>
        <color theme="1"/>
        <rFont val="Calibri"/>
        <family val="2"/>
        <scheme val="minor"/>
      </rPr>
      <t xml:space="preserve"> Recognizing the right to nondiscriminatory access to HIV services and support, does the government have efforts in place to educate and ensure the rights of PLHIV, key populations, and those who may access HIV services about these rights?</t>
    </r>
  </si>
  <si>
    <t>Q6 Score</t>
  </si>
  <si>
    <t>Access and Demand Score</t>
  </si>
  <si>
    <r>
      <rPr>
        <b/>
        <sz val="11"/>
        <color rgb="FF002060"/>
        <rFont val="Calibri"/>
        <family val="2"/>
        <scheme val="minor"/>
      </rPr>
      <t>5. Human Resources for Health:</t>
    </r>
    <r>
      <rPr>
        <sz val="11"/>
        <color rgb="FF002060"/>
        <rFont val="Calibri"/>
        <family val="2"/>
        <scheme val="minor"/>
      </rPr>
      <t xml:space="preserve"> </t>
    </r>
    <r>
      <rPr>
        <sz val="11"/>
        <color theme="1"/>
        <rFont val="Calibri"/>
        <family val="2"/>
        <scheme val="minor"/>
      </rPr>
      <t>HRH staffing decisions for those working on HIV/AIDS are based on use of HR data and are aligned with national plans. Host country has sufficient numbers and categories of competent health care workers and volunteers to provide quality HIV/AIDS prevention, care and treatment services in health facilities and in the community.  Host country trains, deploys and compensates health workers providing HIV/AIDS services through local public and/or private resources and systems. Host country has a strategy or plan for transitioning staff funded by donors.</t>
    </r>
  </si>
  <si>
    <r>
      <t xml:space="preserve">Q1. </t>
    </r>
    <r>
      <rPr>
        <b/>
        <sz val="11"/>
        <color theme="1"/>
        <rFont val="Calibri"/>
        <family val="2"/>
        <scheme val="minor"/>
      </rPr>
      <t>HRH Sufficiency</t>
    </r>
    <r>
      <rPr>
        <sz val="11"/>
        <color theme="1"/>
        <rFont val="Calibri"/>
        <family val="2"/>
        <scheme val="minor"/>
      </rPr>
      <t>: Does the country have sufficient numbers of health workers trained in HIV/AIDS to meet the HIV service delivery needs?</t>
    </r>
  </si>
  <si>
    <r>
      <t xml:space="preserve">Q2. </t>
    </r>
    <r>
      <rPr>
        <b/>
        <sz val="11"/>
        <color theme="1"/>
        <rFont val="Calibri"/>
        <family val="2"/>
        <scheme val="minor"/>
      </rPr>
      <t>HRH Transition</t>
    </r>
    <r>
      <rPr>
        <sz val="11"/>
        <color theme="1"/>
        <rFont val="Calibri"/>
        <family val="2"/>
        <scheme val="minor"/>
      </rPr>
      <t xml:space="preserve">: What is the status of transitioning PEPFAR and other donor supported HIV/AIDS health worker salaries to local financing/compensation?  
</t>
    </r>
  </si>
  <si>
    <r>
      <t>Q3.</t>
    </r>
    <r>
      <rPr>
        <b/>
        <sz val="11"/>
        <color theme="1"/>
        <rFont val="Calibri"/>
        <family val="2"/>
        <scheme val="minor"/>
      </rPr>
      <t xml:space="preserve"> HRH Financial reform: </t>
    </r>
    <r>
      <rPr>
        <sz val="11"/>
        <color theme="1"/>
        <rFont val="Calibri"/>
        <family val="2"/>
        <scheme val="minor"/>
      </rPr>
      <t>Has financial reform been undertaken in the last 5 years to address government financing of health workers?</t>
    </r>
  </si>
  <si>
    <r>
      <t xml:space="preserve">Q4. </t>
    </r>
    <r>
      <rPr>
        <b/>
        <sz val="11"/>
        <color theme="1"/>
        <rFont val="Calibri"/>
        <family val="2"/>
        <scheme val="minor"/>
      </rPr>
      <t>Pre-Service</t>
    </r>
    <r>
      <rPr>
        <sz val="11"/>
        <color theme="1"/>
        <rFont val="Calibri"/>
        <family val="2"/>
        <scheme val="minor"/>
      </rPr>
      <t xml:space="preserve">: Does current pre-service education curricula for health workers providing HIV/AIDS services include HIV content that has been updated in last three years? </t>
    </r>
  </si>
  <si>
    <r>
      <t xml:space="preserve">Q5. </t>
    </r>
    <r>
      <rPr>
        <b/>
        <sz val="11"/>
        <color theme="1"/>
        <rFont val="Calibri"/>
        <family val="2"/>
        <scheme val="minor"/>
      </rPr>
      <t>In-Service</t>
    </r>
    <r>
      <rPr>
        <sz val="11"/>
        <color theme="1"/>
        <rFont val="Calibri"/>
        <family val="2"/>
        <scheme val="minor"/>
      </rPr>
      <t xml:space="preserve">: To what extent is the country institutionalizing PEPFAR/other donor supported HIV/AIDS in-service training (IST) into local training systems? </t>
    </r>
  </si>
  <si>
    <r>
      <t xml:space="preserve">Q6. </t>
    </r>
    <r>
      <rPr>
        <b/>
        <sz val="11"/>
        <color theme="1"/>
        <rFont val="Calibri"/>
        <family val="2"/>
        <scheme val="minor"/>
      </rPr>
      <t>HRIS</t>
    </r>
    <r>
      <rPr>
        <sz val="11"/>
        <color theme="1"/>
        <rFont val="Calibri"/>
        <family val="2"/>
        <scheme val="minor"/>
      </rPr>
      <t xml:space="preserve">: Does the government have a functional Human Resource Information System (HRIS) for the health sector?  </t>
    </r>
  </si>
  <si>
    <r>
      <t xml:space="preserve">Q7. </t>
    </r>
    <r>
      <rPr>
        <b/>
        <sz val="11"/>
        <color theme="1"/>
        <rFont val="Calibri"/>
        <family val="2"/>
        <scheme val="minor"/>
      </rPr>
      <t>Domestic funding for HRH</t>
    </r>
    <r>
      <rPr>
        <sz val="11"/>
        <color theme="1"/>
        <rFont val="Calibri"/>
        <family val="2"/>
        <scheme val="minor"/>
      </rPr>
      <t xml:space="preserve">: What proportion of health worker (doctors, nurses, midwives, and CHW) salaries are funded with domestic resources? </t>
    </r>
  </si>
  <si>
    <t>Human Resources for Health Score</t>
  </si>
  <si>
    <r>
      <t>6</t>
    </r>
    <r>
      <rPr>
        <b/>
        <sz val="11"/>
        <color rgb="FF002060"/>
        <rFont val="Calibri"/>
        <family val="2"/>
        <scheme val="minor"/>
      </rPr>
      <t>. Commodity Security and Supply Chain:</t>
    </r>
    <r>
      <rPr>
        <sz val="11"/>
        <color rgb="FF002060"/>
        <rFont val="Calibri"/>
        <family val="2"/>
        <scheme val="minor"/>
      </rPr>
      <t xml:space="preserve"> </t>
    </r>
    <r>
      <rPr>
        <sz val="11"/>
        <color theme="1"/>
        <rFont val="Calibri"/>
        <family val="2"/>
        <scheme val="minor"/>
      </rPr>
      <t>The National HIV/AIDS response ensures a secure, reliable and adequate supply and distribution of quality products, including drugs, lab and medical supplies, health items, and equipment required for effective and efficient HIV/AIDS prevention, care and treatment. Host country efficiently manages product selection, forecasting and supply planning, procurement, warehousing and inventory management, transportation, dispensing and waste management reducing costs while maintaining quality.</t>
    </r>
  </si>
  <si>
    <r>
      <t xml:space="preserve">Q1. </t>
    </r>
    <r>
      <rPr>
        <b/>
        <sz val="11"/>
        <color theme="1"/>
        <rFont val="Calibri"/>
        <family val="2"/>
        <scheme val="minor"/>
      </rPr>
      <t>ARV domestic financing</t>
    </r>
    <r>
      <rPr>
        <sz val="11"/>
        <color theme="1"/>
        <rFont val="Calibri"/>
        <family val="2"/>
        <scheme val="minor"/>
      </rPr>
      <t xml:space="preserve">: What is the estimated obligated funding for ARV procurement from domestic public revenue (not donor) sources? </t>
    </r>
  </si>
  <si>
    <r>
      <t xml:space="preserve">Q2. </t>
    </r>
    <r>
      <rPr>
        <b/>
        <sz val="11"/>
        <color theme="1"/>
        <rFont val="Calibri"/>
        <family val="2"/>
        <scheme val="minor"/>
      </rPr>
      <t>Test Kit</t>
    </r>
    <r>
      <rPr>
        <sz val="11"/>
        <color theme="1"/>
        <rFont val="Calibri"/>
        <family val="2"/>
        <scheme val="minor"/>
      </rPr>
      <t xml:space="preserve"> </t>
    </r>
    <r>
      <rPr>
        <b/>
        <sz val="11"/>
        <color theme="1"/>
        <rFont val="Calibri"/>
        <family val="2"/>
        <scheme val="minor"/>
      </rPr>
      <t>domestic financing:</t>
    </r>
    <r>
      <rPr>
        <sz val="11"/>
        <color theme="1"/>
        <rFont val="Calibri"/>
        <family val="2"/>
        <scheme val="minor"/>
      </rPr>
      <t xml:space="preserve"> What is the estimated obligated funding for Rapid Test Kits from domestic public revenue (not donor) sources?</t>
    </r>
  </si>
  <si>
    <r>
      <t xml:space="preserve">Q3. </t>
    </r>
    <r>
      <rPr>
        <b/>
        <sz val="11"/>
        <color theme="1"/>
        <rFont val="Calibri"/>
        <family val="2"/>
        <scheme val="minor"/>
      </rPr>
      <t>Condom domestic financing</t>
    </r>
    <r>
      <rPr>
        <sz val="11"/>
        <color theme="1"/>
        <rFont val="Calibri"/>
        <family val="2"/>
        <scheme val="minor"/>
      </rPr>
      <t>: What is the estimated obligated funding for condoms from domestic public revenue (not donor) sources?</t>
    </r>
  </si>
  <si>
    <r>
      <t xml:space="preserve">Q4. </t>
    </r>
    <r>
      <rPr>
        <b/>
        <sz val="11"/>
        <color theme="1"/>
        <rFont val="Calibri"/>
        <family val="2"/>
        <scheme val="minor"/>
      </rPr>
      <t>Supply Chain Plan:</t>
    </r>
    <r>
      <rPr>
        <sz val="11"/>
        <color theme="1"/>
        <rFont val="Calibri"/>
        <family val="2"/>
        <scheme val="minor"/>
      </rPr>
      <t xml:space="preserve"> Does the country have an agreed-upon national supply chain plan with an implementation plan or a thorough annually-reviewed supply chain SOP? </t>
    </r>
  </si>
  <si>
    <r>
      <t>Q5.</t>
    </r>
    <r>
      <rPr>
        <b/>
        <sz val="11"/>
        <color theme="1"/>
        <rFont val="Calibri"/>
        <family val="2"/>
        <scheme val="minor"/>
      </rPr>
      <t xml:space="preserve"> Stock: </t>
    </r>
    <r>
      <rPr>
        <sz val="11"/>
        <color theme="1"/>
        <rFont val="Calibri"/>
        <family val="2"/>
        <scheme val="minor"/>
      </rPr>
      <t xml:space="preserve">Do Public and Private Sector Storage facilities (Central and intermediate level) report having HIV and AIDS commodities stocked according to plan (above the minimum and below the maximum stock level) 90% of the time?  </t>
    </r>
  </si>
  <si>
    <t>Commodity Security and Supply Chain Score</t>
  </si>
  <si>
    <r>
      <t>7</t>
    </r>
    <r>
      <rPr>
        <b/>
        <sz val="11"/>
        <color rgb="FF002060"/>
        <rFont val="Calibri"/>
        <family val="2"/>
        <scheme val="minor"/>
      </rPr>
      <t>. Quality Management:</t>
    </r>
    <r>
      <rPr>
        <sz val="11"/>
        <color rgb="FF002060"/>
        <rFont val="Calibri"/>
        <family val="2"/>
        <scheme val="minor"/>
      </rPr>
      <t xml:space="preserve"> </t>
    </r>
    <r>
      <rPr>
        <sz val="11"/>
        <color theme="1"/>
        <rFont val="Calibri"/>
        <family val="2"/>
        <scheme val="minor"/>
      </rPr>
      <t xml:space="preserve">Host country ensures that HIV/AIDS services are managed and provided in accordance with established national/global standards and are effective in achieving positive health outcomes (reduced AIDS-related deaths, reduced incidence, and improved viral load/adherence).  Host country has institutionalized quality management approaches in its HIV/AIDS Program that ensure continued quality during and following donor to government transitions. </t>
    </r>
  </si>
  <si>
    <r>
      <t xml:space="preserve">Q1. </t>
    </r>
    <r>
      <rPr>
        <b/>
        <sz val="11"/>
        <color theme="1"/>
        <rFont val="Calibri"/>
        <family val="2"/>
        <scheme val="minor"/>
      </rPr>
      <t>Existence of System</t>
    </r>
    <r>
      <rPr>
        <sz val="11"/>
        <color theme="1"/>
        <rFont val="Calibri"/>
        <family val="2"/>
        <scheme val="minor"/>
      </rPr>
      <t xml:space="preserve">: Does the government have a functional Quality Management/Quality Improvement (QM/QI) infrastructure?  </t>
    </r>
  </si>
  <si>
    <r>
      <t xml:space="preserve">Q2. </t>
    </r>
    <r>
      <rPr>
        <b/>
        <sz val="11"/>
        <color theme="1"/>
        <rFont val="Calibri"/>
        <family val="2"/>
        <scheme val="minor"/>
      </rPr>
      <t>Strategy:</t>
    </r>
    <r>
      <rPr>
        <sz val="11"/>
        <color theme="1"/>
        <rFont val="Calibri"/>
        <family val="2"/>
        <scheme val="minor"/>
      </rPr>
      <t xml:space="preserve"> Is there a current (updated within the last 2 years) national QM/QI strategy that is either HIV/AIDS program-specific or includes HIV/AIDS program-specific elements?</t>
    </r>
  </si>
  <si>
    <r>
      <t xml:space="preserve">Q3. </t>
    </r>
    <r>
      <rPr>
        <b/>
        <sz val="11"/>
        <color theme="1"/>
        <rFont val="Calibri"/>
        <family val="2"/>
        <scheme val="minor"/>
      </rPr>
      <t>Guidelines:</t>
    </r>
    <r>
      <rPr>
        <sz val="11"/>
        <color theme="1"/>
        <rFont val="Calibri"/>
        <family val="2"/>
        <scheme val="minor"/>
      </rPr>
      <t xml:space="preserve"> Does national HIV/AIDS technical practice follow current WHO guidelines for PMTCT and ART?  </t>
    </r>
  </si>
  <si>
    <r>
      <t xml:space="preserve">Q4. </t>
    </r>
    <r>
      <rPr>
        <b/>
        <sz val="11"/>
        <color theme="1"/>
        <rFont val="Calibri"/>
        <family val="2"/>
        <scheme val="minor"/>
      </rPr>
      <t>QI</t>
    </r>
    <r>
      <rPr>
        <sz val="11"/>
        <color theme="1"/>
        <rFont val="Calibri"/>
        <family val="2"/>
        <scheme val="minor"/>
      </rPr>
      <t xml:space="preserve"> </t>
    </r>
    <r>
      <rPr>
        <b/>
        <sz val="11"/>
        <color theme="1"/>
        <rFont val="Calibri"/>
        <family val="2"/>
        <scheme val="minor"/>
      </rPr>
      <t>Data use</t>
    </r>
    <r>
      <rPr>
        <sz val="11"/>
        <color theme="1"/>
        <rFont val="Calibri"/>
        <family val="2"/>
        <scheme val="minor"/>
      </rPr>
      <t xml:space="preserve">: Does the host country government monitor and use data for HIV/AIDS quality improvement? </t>
    </r>
  </si>
  <si>
    <r>
      <t xml:space="preserve">Q5. </t>
    </r>
    <r>
      <rPr>
        <b/>
        <sz val="11"/>
        <color theme="1"/>
        <rFont val="Calibri"/>
        <family val="2"/>
        <scheme val="minor"/>
      </rPr>
      <t>Post-transition:</t>
    </r>
    <r>
      <rPr>
        <sz val="11"/>
        <color theme="1"/>
        <rFont val="Calibri"/>
        <family val="2"/>
        <scheme val="minor"/>
      </rPr>
      <t xml:space="preserve"> Does the host country government monitor whether the quality of HIV/AIDS service outcome is maintained at sites where PEPFAR/other donors have transitioned from a direct implementation role?</t>
    </r>
  </si>
  <si>
    <t>Quality Management Score</t>
  </si>
  <si>
    <t>THIS CONCLUDES THE SET OF QUESTIONS ON THE DOMESTIC PROGRAM AND SERVICE DELIVERY DOMAIN</t>
  </si>
  <si>
    <t>Domain C. Health Financing and Strategic Investment</t>
  </si>
  <si>
    <t>What Success Looks Like: Host country government is aware of the financial resources required to effectively and efficiently meet its national HIV/AIDS prevention, care and treatment targets. HCG actively seeks, solicits and or generates the necessary financial resources, ensures sufficient resource commitments, and uses data to strategically allocate funding and maximize investments.</t>
  </si>
  <si>
    <r>
      <rPr>
        <b/>
        <sz val="11"/>
        <color rgb="FF002060"/>
        <rFont val="Calibri"/>
        <family val="2"/>
        <scheme val="minor"/>
      </rPr>
      <t xml:space="preserve">8. Domestic Resource Mobilization: Resource Generation: </t>
    </r>
    <r>
      <rPr>
        <sz val="11"/>
        <color theme="1"/>
        <rFont val="Calibri"/>
        <family val="2"/>
        <scheme val="minor"/>
      </rPr>
      <t>The host-country government costs its national HIV/AIDS response, solicits and generates revenue (including but not limited to tax revenues, public sector user fees, insurance, loans, private sector and other strategic partnerships, and/or other innovative sources of financing) and allocates resources to meet the national budget for HIV/AIDS.</t>
    </r>
  </si>
  <si>
    <r>
      <rPr>
        <b/>
        <sz val="11"/>
        <color theme="1"/>
        <rFont val="Calibri"/>
        <family val="2"/>
        <scheme val="minor"/>
      </rPr>
      <t>Q1.  Domestic budget:</t>
    </r>
    <r>
      <rPr>
        <sz val="11"/>
        <color theme="1"/>
        <rFont val="Calibri"/>
        <family val="2"/>
        <scheme val="minor"/>
      </rPr>
      <t xml:space="preserve"> Is there a budget line item for HIV/AIDS in the national budget? </t>
    </r>
  </si>
  <si>
    <r>
      <rPr>
        <b/>
        <sz val="11"/>
        <color theme="1"/>
        <rFont val="Calibri"/>
        <family val="2"/>
        <scheme val="minor"/>
      </rPr>
      <t>Q2. Budgetary Framework:</t>
    </r>
    <r>
      <rPr>
        <sz val="11"/>
        <color theme="1"/>
        <rFont val="Calibri"/>
        <family val="2"/>
        <scheme val="minor"/>
      </rPr>
      <t xml:space="preserve">  Does the country's budgeting process utilize a Medium-Term Expenditure Framework (MTEF) or Medium-Term Fiscal Framework (MTFF)? </t>
    </r>
  </si>
  <si>
    <r>
      <rPr>
        <b/>
        <sz val="11"/>
        <color theme="1"/>
        <rFont val="Calibri"/>
        <family val="2"/>
        <scheme val="minor"/>
      </rPr>
      <t>Q3. Fiscal Policy:</t>
    </r>
    <r>
      <rPr>
        <sz val="11"/>
        <color theme="1"/>
        <rFont val="Calibri"/>
        <family val="2"/>
        <scheme val="minor"/>
      </rPr>
      <t xml:space="preserve"> Does the country pass the MCC scorecard indicator for fiscal policy? 
(Countries without an MCC scorecard: Is general government net lending/borrowing as a percent of GDP averaged across 2011-2013 greater than (i.e. more positive than) -3.1 percent?)</t>
    </r>
  </si>
  <si>
    <r>
      <rPr>
        <b/>
        <sz val="11"/>
        <color theme="1"/>
        <rFont val="Calibri"/>
        <family val="2"/>
        <scheme val="minor"/>
      </rPr>
      <t xml:space="preserve">Q4. Domestic public revenue: </t>
    </r>
    <r>
      <rPr>
        <sz val="11"/>
        <color theme="1"/>
        <rFont val="Calibri"/>
        <family val="2"/>
        <scheme val="minor"/>
      </rPr>
      <t>What was annual domestic government revenue as a percent of GDP in the most recent year available? (domestic revenue excludes external grants)</t>
    </r>
  </si>
  <si>
    <t>Check the appropriate box for your country's income category:</t>
  </si>
  <si>
    <t>FOR LOW INCOME</t>
  </si>
  <si>
    <t>FOR LOW MIDDLE INCOME</t>
  </si>
  <si>
    <t>FOR UPPER MIDDLE INCOME</t>
  </si>
  <si>
    <t xml:space="preserve">Score for Domestic Resource Mobilization: Resource Generation: </t>
  </si>
  <si>
    <r>
      <t>9</t>
    </r>
    <r>
      <rPr>
        <b/>
        <sz val="11"/>
        <color rgb="FF002060"/>
        <rFont val="Calibri"/>
        <family val="2"/>
        <scheme val="minor"/>
      </rPr>
      <t>. Domestic Resource Mobilization: Resource Commitments:</t>
    </r>
    <r>
      <rPr>
        <sz val="11"/>
        <color rgb="FF002060"/>
        <rFont val="Calibri"/>
        <family val="2"/>
        <scheme val="minor"/>
      </rPr>
      <t xml:space="preserve"> </t>
    </r>
    <r>
      <rPr>
        <sz val="11"/>
        <color theme="1"/>
        <rFont val="Calibri"/>
        <family val="2"/>
        <scheme val="minor"/>
      </rPr>
      <t xml:space="preserve"> Host country government makes adequate multiyear resource commitments to achieve national HIV/AIDS goals for epidemic control and in line with the available fiscal space.  These commitments for the national HIV/AIDS program ensure a well-trained and appropriately deployed workforce, functioning health systems, sufficient commodities and drugs, and local institutions at all levels able to perform activities and carry out responsibilities.  </t>
    </r>
  </si>
  <si>
    <r>
      <rPr>
        <b/>
        <sz val="11"/>
        <color theme="1"/>
        <rFont val="Calibri"/>
        <family val="2"/>
        <scheme val="minor"/>
      </rPr>
      <t xml:space="preserve">Q1. Benchmarks for health spending: 
African countries: </t>
    </r>
    <r>
      <rPr>
        <sz val="11"/>
        <color theme="1"/>
        <rFont val="Calibri"/>
        <family val="2"/>
        <scheme val="minor"/>
      </rPr>
      <t xml:space="preserve">Is the government meeting the Abuja commitment for government health expenditure (at least 15% of General Government Expenditure)? 
</t>
    </r>
    <r>
      <rPr>
        <b/>
        <sz val="11"/>
        <color theme="1"/>
        <rFont val="Calibri"/>
        <family val="2"/>
        <scheme val="minor"/>
      </rPr>
      <t>Non-African countries:</t>
    </r>
    <r>
      <rPr>
        <sz val="11"/>
        <color theme="1"/>
        <rFont val="Calibri"/>
        <family val="2"/>
        <scheme val="minor"/>
      </rPr>
      <t xml:space="preserve">  Is government health expenditure at least 3 percent of GDP?</t>
    </r>
  </si>
  <si>
    <r>
      <rPr>
        <b/>
        <sz val="11"/>
        <color theme="1"/>
        <rFont val="Calibri"/>
        <family val="2"/>
        <scheme val="minor"/>
      </rPr>
      <t>Q2. Domestic spending</t>
    </r>
    <r>
      <rPr>
        <sz val="11"/>
        <color theme="1"/>
        <rFont val="Calibri"/>
        <family val="2"/>
        <scheme val="minor"/>
      </rPr>
      <t>: What proportion of the annual national HIV response are domestic HIV expenditures financing (excluding out-of-pocket)?  __________%</t>
    </r>
  </si>
  <si>
    <r>
      <rPr>
        <b/>
        <sz val="11"/>
        <color theme="1"/>
        <rFont val="Calibri"/>
        <family val="2"/>
        <scheme val="minor"/>
      </rPr>
      <t xml:space="preserve">Q3.  Key population spending: </t>
    </r>
    <r>
      <rPr>
        <sz val="11"/>
        <color theme="1"/>
        <rFont val="Calibri"/>
        <family val="2"/>
        <scheme val="minor"/>
      </rPr>
      <t xml:space="preserve">What percent of key population-specific interventions are financed with domestic public and domestic private sector funding (excluding out of pocket expenditure)? </t>
    </r>
  </si>
  <si>
    <t>Score for Domestic Resource Mobilization: Resource Commitments:</t>
  </si>
  <si>
    <r>
      <t>10</t>
    </r>
    <r>
      <rPr>
        <b/>
        <sz val="11"/>
        <color rgb="FF002060"/>
        <rFont val="Calibri"/>
        <family val="2"/>
        <scheme val="minor"/>
      </rPr>
      <t>. Allocative Efficiency:</t>
    </r>
    <r>
      <rPr>
        <sz val="11"/>
        <color theme="1"/>
        <rFont val="Calibri"/>
        <family val="2"/>
        <scheme val="minor"/>
      </rPr>
      <t xml:space="preserve"> The host country analyzes and uses relevant HIV/AIDS epidemiological, health, health workforce, and economic data to inform HIV/AIDS investment decisions. For maximizing impact, data are used to choose which high impact program services and interventions are to be implemented, where resources should be allocated, and what populations demonstrate the highest need and should be targeted (i.e. the right thing at the right place and at the right time).</t>
    </r>
  </si>
  <si>
    <r>
      <rPr>
        <b/>
        <sz val="11"/>
        <color theme="1"/>
        <rFont val="Calibri"/>
        <family val="2"/>
        <scheme val="minor"/>
      </rPr>
      <t>Q1. Data-driven allocation:</t>
    </r>
    <r>
      <rPr>
        <sz val="11"/>
        <color theme="1"/>
        <rFont val="Calibri"/>
        <family val="2"/>
        <scheme val="minor"/>
      </rPr>
      <t xml:space="preserve"> Does the host country government routinely use existing data to drive annual HIV/AIDS program investment decisions? </t>
    </r>
  </si>
  <si>
    <r>
      <rPr>
        <b/>
        <sz val="11"/>
        <color theme="1"/>
        <rFont val="Calibri"/>
        <family val="2"/>
        <scheme val="minor"/>
      </rPr>
      <t>Q2.  Geographic allocation</t>
    </r>
    <r>
      <rPr>
        <sz val="11"/>
        <color theme="1"/>
        <rFont val="Calibri"/>
        <family val="2"/>
        <scheme val="minor"/>
      </rPr>
      <t xml:space="preserve">: Does the host country government use data to determine the appropriate number and location of HIV/AIDS service sites (proportional to yield or burden data)? </t>
    </r>
  </si>
  <si>
    <r>
      <rPr>
        <b/>
        <sz val="11"/>
        <color theme="1"/>
        <rFont val="Calibri"/>
        <family val="2"/>
        <scheme val="minor"/>
      </rPr>
      <t>Q3.Data driven reprogramming:</t>
    </r>
    <r>
      <rPr>
        <sz val="11"/>
        <color theme="1"/>
        <rFont val="Calibri"/>
        <family val="2"/>
        <scheme val="minor"/>
      </rPr>
      <t xml:space="preserve">  Do host country government policies/systems allow for reprograming investments based on new or updated program data during the government funding cycle?</t>
    </r>
  </si>
  <si>
    <t>Allocative Efficiency Score:</t>
  </si>
  <si>
    <r>
      <t>11</t>
    </r>
    <r>
      <rPr>
        <b/>
        <sz val="11"/>
        <color rgb="FF002060"/>
        <rFont val="Calibri"/>
        <family val="2"/>
        <scheme val="minor"/>
      </rPr>
      <t xml:space="preserve">. Technical Efficiency: </t>
    </r>
    <r>
      <rPr>
        <b/>
        <sz val="11"/>
        <color rgb="FF00B0F0"/>
        <rFont val="Calibri"/>
        <family val="2"/>
        <scheme val="minor"/>
      </rPr>
      <t xml:space="preserve"> </t>
    </r>
    <r>
      <rPr>
        <sz val="11"/>
        <color theme="1"/>
        <rFont val="Calibri"/>
        <family val="2"/>
        <scheme val="minor"/>
      </rPr>
      <t>Through enhanced processes, economies of scale, elimination of waste, prevention of new infections, expenditure analysis, strategic targeting, and other technical improvements, the host country is able to achieve improved HIV/AIDS outcomes within the available resource envelope (or achieves comparable outcomes with fewer resources). Thus, maximizing investments to attain epidemic control.</t>
    </r>
  </si>
  <si>
    <r>
      <rPr>
        <b/>
        <sz val="11"/>
        <color theme="1"/>
        <rFont val="Calibri"/>
        <family val="2"/>
        <scheme val="minor"/>
      </rPr>
      <t xml:space="preserve">Q1. Unit costs: </t>
    </r>
    <r>
      <rPr>
        <sz val="11"/>
        <color theme="1"/>
        <rFont val="Calibri"/>
        <family val="2"/>
        <scheme val="minor"/>
      </rPr>
      <t>Does the Host Country Government use expenditure data or cost analysis to estimate unit costs of HIV/AIDS services?
(note:  full score of five points can be achieved without checking all disaggregate boxes).</t>
    </r>
  </si>
  <si>
    <r>
      <rPr>
        <b/>
        <sz val="11"/>
        <color theme="1"/>
        <rFont val="Calibri"/>
        <family val="2"/>
        <scheme val="minor"/>
      </rPr>
      <t xml:space="preserve">Q2.  Improving efficiency: </t>
    </r>
    <r>
      <rPr>
        <sz val="11"/>
        <color theme="1"/>
        <rFont val="Calibri"/>
        <family val="2"/>
        <scheme val="minor"/>
      </rPr>
      <t xml:space="preserve">Which of the following actions is the Host Country Government taking to improve technical efficiencies?  </t>
    </r>
  </si>
  <si>
    <t xml:space="preserve">Check all that apply: </t>
  </si>
  <si>
    <r>
      <rPr>
        <b/>
        <sz val="11"/>
        <color theme="1"/>
        <rFont val="Calibri"/>
        <family val="2"/>
        <scheme val="minor"/>
      </rPr>
      <t>Q3. Loss ratio:</t>
    </r>
    <r>
      <rPr>
        <sz val="11"/>
        <color theme="1"/>
        <rFont val="Calibri"/>
        <family val="2"/>
        <scheme val="minor"/>
      </rPr>
      <t xml:space="preserve"> Does host country government have a system to measure the proportion of domestic public HIV/AIDS spending that supports direct service delivery (not administrative/overhead costs)?</t>
    </r>
  </si>
  <si>
    <r>
      <rPr>
        <b/>
        <sz val="11"/>
        <color theme="1"/>
        <rFont val="Calibri"/>
        <family val="2"/>
        <scheme val="minor"/>
      </rPr>
      <t xml:space="preserve">Q4.  Benchmark prices: </t>
    </r>
    <r>
      <rPr>
        <sz val="11"/>
        <color theme="1"/>
        <rFont val="Calibri"/>
        <family val="2"/>
        <scheme val="minor"/>
      </rPr>
      <t xml:space="preserve">Are prices paid by the government for first-line ARVs and Test Kits within 5% variance of international benchmark prices (UNAIDS Investment Case)? </t>
    </r>
  </si>
  <si>
    <t xml:space="preserve">Check boxes that apply: </t>
  </si>
  <si>
    <r>
      <rPr>
        <b/>
        <sz val="11"/>
        <color theme="1"/>
        <rFont val="Calibri"/>
        <family val="2"/>
        <scheme val="minor"/>
      </rPr>
      <t xml:space="preserve">Q5. ART unit costs: </t>
    </r>
    <r>
      <rPr>
        <sz val="11"/>
        <color theme="1"/>
        <rFont val="Calibri"/>
        <family val="2"/>
        <scheme val="minor"/>
      </rPr>
      <t xml:space="preserve">Have average unit costs for providing ART in the country reduced within the last two years?
Unit cost 2 years ago: $ ______
Current unit cost: $ _______
</t>
    </r>
  </si>
  <si>
    <t>Technical Efficiency Score:</t>
  </si>
  <si>
    <t>THIS CONCLUDES THE SET OF QUESTIONS ON THE HEALTH FINANCING AND STRATEGIC INVESTMENT DOMAIN</t>
  </si>
  <si>
    <t>Domain D. Accountability and Transparency</t>
  </si>
  <si>
    <t>What Success Looks Like: Host government upholds a transparent and accountable resolve to be responsible to its citizens and international stakeholders (donors) for achieving planned HIV/AIDS results, is a good steward of HIV/AIDS finances, widely disseminates program progress and results, and provides mechanisms for eliciting feedback.</t>
  </si>
  <si>
    <r>
      <rPr>
        <b/>
        <sz val="11"/>
        <color rgb="FF002060"/>
        <rFont val="Calibri"/>
        <family val="2"/>
        <scheme val="minor"/>
      </rPr>
      <t xml:space="preserve">12. Public Access to Information: </t>
    </r>
    <r>
      <rPr>
        <sz val="11"/>
        <color theme="1"/>
        <rFont val="Calibri"/>
        <family val="2"/>
        <scheme val="minor"/>
      </rPr>
      <t xml:space="preserve">Host government widely disseminates timely and reliable information on the implementation of HIV/AIDS policies and programs, including goals, progress and challenges towards achieving HIV/AIDS targets, as well as fiscal information (public revenues, budgets, expenditures, large contract awards, etc.) related to HIV/AIDS.  Program and audit reports are published publically.  </t>
    </r>
  </si>
  <si>
    <r>
      <rPr>
        <b/>
        <sz val="11"/>
        <color theme="1"/>
        <rFont val="Calibri"/>
        <family val="2"/>
        <scheme val="minor"/>
      </rPr>
      <t>Q2. National program report transparency</t>
    </r>
    <r>
      <rPr>
        <sz val="11"/>
        <color theme="1"/>
        <rFont val="Calibri"/>
        <family val="2"/>
        <scheme val="minor"/>
      </rPr>
      <t xml:space="preserve">: Does the host country government make an annual national HIV/AIDS program progress  report and or results publically available? </t>
    </r>
  </si>
  <si>
    <r>
      <rPr>
        <b/>
        <sz val="11"/>
        <color theme="1"/>
        <rFont val="Calibri"/>
        <family val="2"/>
        <scheme val="minor"/>
      </rPr>
      <t>Q3. Audit transparency</t>
    </r>
    <r>
      <rPr>
        <sz val="11"/>
        <color theme="1"/>
        <rFont val="Calibri"/>
        <family val="2"/>
        <scheme val="minor"/>
      </rPr>
      <t xml:space="preserve">: Does the host country government make an annual national HIV/AIDS program audit report publically available? </t>
    </r>
  </si>
  <si>
    <t>Public Access to Information Score:</t>
  </si>
  <si>
    <r>
      <t>13</t>
    </r>
    <r>
      <rPr>
        <b/>
        <sz val="11"/>
        <color rgb="FF002060"/>
        <rFont val="Calibri"/>
        <family val="2"/>
        <scheme val="minor"/>
      </rPr>
      <t>. Oversight and Stewardship</t>
    </r>
    <r>
      <rPr>
        <sz val="11"/>
        <color rgb="FF002060"/>
        <rFont val="Calibri"/>
        <family val="2"/>
        <scheme val="minor"/>
      </rPr>
      <t xml:space="preserve">: </t>
    </r>
    <r>
      <rPr>
        <sz val="11"/>
        <color theme="1"/>
        <rFont val="Calibri"/>
        <family val="2"/>
        <scheme val="minor"/>
      </rPr>
      <t>Government institutions are held accountable for the use of HIV/AIDS funds and for the results of their actions by the electorate and by the legislature and judiciary. Public employees are required to account for administrative decisions, use of resources, and results obtained.  There is timely and accurate accounting and fiscal reporting, including timely audit of public accounts and effective arrangements for follow-up. There are mechanisms for citizens and key stakeholders to review and provide feedback regarding public programs, services and fiscal management.</t>
    </r>
  </si>
  <si>
    <r>
      <rPr>
        <b/>
        <sz val="11"/>
        <color theme="1"/>
        <rFont val="Calibri"/>
        <family val="2"/>
        <scheme val="minor"/>
      </rPr>
      <t>Q1. Availability of Information on Resources Received by Service Delivery Units.</t>
    </r>
    <r>
      <rPr>
        <sz val="11"/>
        <color theme="1"/>
        <rFont val="Calibri"/>
        <family val="2"/>
        <scheme val="minor"/>
      </rPr>
      <t xml:space="preserve">  PEFA score on PI-23 was C or higher in most recent assessment.</t>
    </r>
  </si>
  <si>
    <r>
      <rPr>
        <b/>
        <sz val="11"/>
        <color theme="1"/>
        <rFont val="Calibri"/>
        <family val="2"/>
        <scheme val="minor"/>
      </rPr>
      <t>Q2. Quality and timeliness of annual financial statements</t>
    </r>
    <r>
      <rPr>
        <sz val="11"/>
        <color theme="1"/>
        <rFont val="Calibri"/>
        <family val="2"/>
        <scheme val="minor"/>
      </rPr>
      <t xml:space="preserve">. PEFA score for element PI-25 was C or higher in most recent assessment. 
Actual scores are ____
</t>
    </r>
  </si>
  <si>
    <t>Check A or B; if B checked, select appropriate disaggregates:</t>
  </si>
  <si>
    <r>
      <rPr>
        <b/>
        <sz val="11"/>
        <color theme="1"/>
        <rFont val="Calibri"/>
        <family val="2"/>
        <scheme val="minor"/>
      </rPr>
      <t>Q3. Government Channels and Opportunities for Civil Society Engagement:</t>
    </r>
    <r>
      <rPr>
        <sz val="11"/>
        <color theme="1"/>
        <rFont val="Calibri"/>
        <family val="2"/>
        <scheme val="minor"/>
      </rPr>
      <t xml:space="preserve"> Does host country government have formal channels and opportunities for diverse civil society groups to engage and provide feedback on its HIV/AIDS policies, programs, and services? </t>
    </r>
  </si>
  <si>
    <t>Check A, B, or C; if C checked, select appropriate disaggregates:</t>
  </si>
  <si>
    <r>
      <rPr>
        <b/>
        <sz val="11"/>
        <color theme="1"/>
        <rFont val="Calibri"/>
        <family val="2"/>
        <scheme val="minor"/>
      </rPr>
      <t>Q4.  Civil society Enabling Environment:</t>
    </r>
    <r>
      <rPr>
        <sz val="11"/>
        <color theme="1"/>
        <rFont val="Calibri"/>
        <family val="2"/>
        <scheme val="minor"/>
      </rPr>
      <t xml:space="preserve"> What score did your country receive on the 2013 Civicus Enabling Environment Index (EEI), which measure the socio-cultural, socio-economic and governance environments for civil society?  
If your country is not included in the EEI, are there any laws or policies that prevent a full range of civil society organizations from providing oversight into the government's HIV/AIDS response?</t>
    </r>
  </si>
  <si>
    <t>Oversight and Stewardship Score:</t>
  </si>
  <si>
    <t>THIS CONCLUDES THE SET OF QUESTIONS ON THE ACCOUNTABILITY AND TRANSPARENCY DOMAIN</t>
  </si>
  <si>
    <t>Domain E. Enabling Environment</t>
  </si>
  <si>
    <t>What Success Looks Like: Relevant government entities demonstrate transparent resolve and take actions to create an enabling policy and legal environment, and provide technical and political leadership to coordinate an effective national HIV/AIDS response.</t>
  </si>
  <si>
    <r>
      <t>14.</t>
    </r>
    <r>
      <rPr>
        <b/>
        <sz val="11"/>
        <color rgb="FF002060"/>
        <rFont val="Calibri"/>
        <family val="2"/>
        <scheme val="minor"/>
      </rPr>
      <t xml:space="preserve">  Policies, Laws, and Regulations:</t>
    </r>
    <r>
      <rPr>
        <b/>
        <sz val="11"/>
        <color theme="8"/>
        <rFont val="Calibri"/>
        <family val="2"/>
        <scheme val="minor"/>
      </rPr>
      <t xml:space="preserve"> </t>
    </r>
    <r>
      <rPr>
        <sz val="11"/>
        <rFont val="Calibri"/>
        <family val="2"/>
        <scheme val="minor"/>
      </rPr>
      <t xml:space="preserve">Host country develops, implements, and oversees a wide range of policies, laws, and regulations that will achieve coverage of high impact interventions, ensure social and legal protection and equity for those accessing HIV/AIDS services, eliminate stigma and discrimination, and sustain epidemic control within the national HIV/AIDS response.  </t>
    </r>
  </si>
  <si>
    <r>
      <rPr>
        <b/>
        <sz val="11"/>
        <color theme="1"/>
        <rFont val="Calibri"/>
        <family val="2"/>
        <scheme val="minor"/>
      </rPr>
      <t>Q1. Structural obstacles:</t>
    </r>
    <r>
      <rPr>
        <sz val="11"/>
        <color theme="1"/>
        <rFont val="Calibri"/>
        <family val="2"/>
        <scheme val="minor"/>
      </rPr>
      <t xml:space="preserve"> Does the country have laws, regulations or policies that present obstacles to effective HIV prevention, treatment, care and support? </t>
    </r>
  </si>
  <si>
    <r>
      <rPr>
        <b/>
        <sz val="11"/>
        <color theme="1"/>
        <rFont val="Calibri"/>
        <family val="2"/>
        <scheme val="minor"/>
      </rPr>
      <t>Q2. Access protection:</t>
    </r>
    <r>
      <rPr>
        <sz val="11"/>
        <color theme="1"/>
        <rFont val="Calibri"/>
        <family val="2"/>
        <scheme val="minor"/>
      </rPr>
      <t xml:space="preserve"> Is there a National HIV/AIDS Policy or set of policies and laws that creates a legal and policy environment that ensures non-discriminatory and safe access to HIV/AIDS services, providing  social and legal protection where those rights are violated? 
(note: full score of six points possible without checking all boxes)</t>
    </r>
  </si>
  <si>
    <r>
      <rPr>
        <b/>
        <sz val="11"/>
        <color theme="1"/>
        <rFont val="Calibri"/>
        <family val="2"/>
        <scheme val="minor"/>
      </rPr>
      <t>Q3. Civil society sustainability</t>
    </r>
    <r>
      <rPr>
        <sz val="11"/>
        <color theme="1"/>
        <rFont val="Calibri"/>
        <family val="2"/>
        <scheme val="minor"/>
      </rPr>
      <t xml:space="preserve">: Does the legislative and regulatory framework make special provisions for the needs of Civil Society Organizations (CSOs) or give not-for-profit organizations special advantages? </t>
    </r>
  </si>
  <si>
    <r>
      <rPr>
        <b/>
        <sz val="11"/>
        <color theme="1"/>
        <rFont val="Calibri"/>
        <family val="2"/>
        <scheme val="minor"/>
      </rPr>
      <t xml:space="preserve">Q4. Enabling legislation: </t>
    </r>
    <r>
      <rPr>
        <sz val="11"/>
        <color theme="1"/>
        <rFont val="Calibri"/>
        <family val="2"/>
        <scheme val="minor"/>
      </rPr>
      <t>Are there policies or legislation that govern HIV/AIDS service delivery?</t>
    </r>
  </si>
  <si>
    <t>Policies, Laws, and Regulations Score:</t>
  </si>
  <si>
    <r>
      <t>1</t>
    </r>
    <r>
      <rPr>
        <b/>
        <sz val="11"/>
        <color rgb="FF002060"/>
        <rFont val="Calibri"/>
        <family val="2"/>
        <scheme val="minor"/>
      </rPr>
      <t xml:space="preserve">5.  Planning and Coordination: </t>
    </r>
    <r>
      <rPr>
        <sz val="11"/>
        <color theme="1"/>
        <rFont val="Calibri"/>
        <family val="2"/>
        <scheme val="minor"/>
      </rPr>
      <t>Senior policy makers prioritize health and the HIV/AIDS response.  Host country develops, implements, and oversees a multiyear national strategy and serves as the preeminent architect and convener of a coordinated HIV/AIDS response in the country across all levels of government and key stakeholders, civil society and the private sector.  National plans are aligned to national priorities to achieve planned targets and results, with full costing estimates and plans incorporated.</t>
    </r>
  </si>
  <si>
    <r>
      <rPr>
        <b/>
        <sz val="11"/>
        <color theme="1"/>
        <rFont val="Calibri"/>
        <family val="2"/>
        <scheme val="minor"/>
      </rPr>
      <t>Q1. National Strategy:</t>
    </r>
    <r>
      <rPr>
        <sz val="11"/>
        <color theme="1"/>
        <rFont val="Calibri"/>
        <family val="2"/>
        <scheme val="minor"/>
      </rPr>
      <t xml:space="preserve"> Does the country have a multi-year, costed national strategy to respond to HIV? </t>
    </r>
  </si>
  <si>
    <t xml:space="preserve">Q1 Score: </t>
  </si>
  <si>
    <r>
      <rPr>
        <b/>
        <sz val="11"/>
        <color theme="1"/>
        <rFont val="Calibri"/>
        <family val="2"/>
        <scheme val="minor"/>
      </rPr>
      <t>Q2. Data driven prioritization:</t>
    </r>
    <r>
      <rPr>
        <sz val="11"/>
        <color theme="1"/>
        <rFont val="Calibri"/>
        <family val="2"/>
        <scheme val="minor"/>
      </rPr>
      <t xml:space="preserve"> Did the host country government develop the strategy using a data-driven prioritization approach, which coordinates the investment of multiple sources of funding, i.e.  Investment Case?</t>
    </r>
  </si>
  <si>
    <r>
      <rPr>
        <b/>
        <sz val="11"/>
        <color theme="1"/>
        <rFont val="Calibri"/>
        <family val="2"/>
        <scheme val="minor"/>
      </rPr>
      <t>Q3. CCM criteria:</t>
    </r>
    <r>
      <rPr>
        <sz val="11"/>
        <color theme="1"/>
        <rFont val="Calibri"/>
        <family val="2"/>
        <scheme val="minor"/>
      </rPr>
      <t xml:space="preserve"> Has the country met the minimum criteria that all CCMs must meet in order to be eligible for funding by the Global Fund?</t>
    </r>
  </si>
  <si>
    <r>
      <rPr>
        <b/>
        <sz val="11"/>
        <color theme="1"/>
        <rFont val="Calibri"/>
        <family val="2"/>
        <scheme val="minor"/>
      </rPr>
      <t xml:space="preserve">Q4. Coordination of national response: </t>
    </r>
    <r>
      <rPr>
        <sz val="11"/>
        <color theme="1"/>
        <rFont val="Calibri"/>
        <family val="2"/>
        <scheme val="minor"/>
      </rPr>
      <t xml:space="preserve">Does the host country government coordinate (track and map) all HIV/AIDS activities in the country, including those funded or implemented by CSOs, private sector, and donor implementing partners, to avoid duplication and gaps? </t>
    </r>
  </si>
  <si>
    <r>
      <rPr>
        <b/>
        <sz val="11"/>
        <color theme="1"/>
        <rFont val="Calibri"/>
        <family val="2"/>
        <scheme val="minor"/>
      </rPr>
      <t>Q5. Civil society engagement:</t>
    </r>
    <r>
      <rPr>
        <sz val="11"/>
        <color theme="1"/>
        <rFont val="Calibri"/>
        <family val="2"/>
        <scheme val="minor"/>
      </rPr>
      <t xml:space="preserve"> Is there active engagement of diverse non-governmental organizations in HIV/AIDS advocacy, decision-making and service delivery in the national HIV/AIDS response?</t>
    </r>
  </si>
  <si>
    <t xml:space="preserve">Q5 Score: </t>
  </si>
  <si>
    <t>Planning and Coordination Score:</t>
  </si>
  <si>
    <t>THIS CONCLUDES THE SET OF QUESTIONS ON THE ENABLING ENVIRONMENT DOMAIN</t>
  </si>
  <si>
    <t>9.1. (African countries) Meets Abuja Commitment (public health expenditure comprises at least 15% of general government expenditure)</t>
  </si>
  <si>
    <t>9.1. (non-African countries) General government health expenditure is at least 3 percent of GDP</t>
  </si>
  <si>
    <t xml:space="preserve">http://apps.who.int/nha/database/ </t>
  </si>
  <si>
    <t>&lt;1%</t>
  </si>
  <si>
    <r>
      <t>Score Calculation</t>
    </r>
    <r>
      <rPr>
        <sz val="11"/>
        <color theme="1"/>
        <rFont val="Calibri"/>
        <family val="2"/>
        <scheme val="minor"/>
      </rPr>
      <t>: For each of the 15 elements, the worksheet should automatically calculate the score out of a total of 20 points each.  The appropriate color in the dashboard should be automatically populated for each element: Less than 7 pts (Red); 7-12.9 pts (Yellow); 13-16.9 pts (Light Green); 17-20 pts (Dark Green).</t>
    </r>
  </si>
  <si>
    <t xml:space="preserve">E.  Identify potential PEPFAR activities (program support and/or program-specific) that address weaknesses in the priority elements noted in Part D.  These recommendations will then feed into COP planning discussions; if deemed core or near-core, these activities should be listed and described in the SDS as directed in the SDS template and COP guidance. 
</t>
  </si>
  <si>
    <r>
      <rPr>
        <b/>
        <sz val="11"/>
        <color theme="1"/>
        <rFont val="Calibri"/>
        <family val="2"/>
        <scheme val="minor"/>
      </rPr>
      <t>More detailed instructions can be found in the Sustainability Index Guidance.</t>
    </r>
    <r>
      <rPr>
        <sz val="11"/>
        <color theme="1"/>
        <rFont val="Calibri"/>
        <family val="2"/>
        <scheme val="minor"/>
      </rPr>
      <t xml:space="preserve">  If you have any questions, feel free to contact Marta Levitt (Levitt-DayalMJ@state.gov) or Nima Abbaszadeh (AbbaszadehN@state.gov) in the Office of Sustainability and Development at OGAC.</t>
    </r>
  </si>
  <si>
    <r>
      <t xml:space="preserve">Q1. Access to ART: </t>
    </r>
    <r>
      <rPr>
        <sz val="11"/>
        <color theme="1"/>
        <rFont val="Calibri"/>
        <family val="2"/>
        <scheme val="minor"/>
      </rPr>
      <t>What percent of facilities in high prevalence/burden locations are provided ART prescription and client management services?</t>
    </r>
  </si>
  <si>
    <t>Q5 Score:</t>
  </si>
  <si>
    <t>Q6 Score:</t>
  </si>
  <si>
    <t>Q7 Score:</t>
  </si>
  <si>
    <r>
      <t xml:space="preserve">Q6. </t>
    </r>
    <r>
      <rPr>
        <b/>
        <sz val="11"/>
        <color theme="1"/>
        <rFont val="Calibri"/>
        <family val="2"/>
        <scheme val="minor"/>
      </rPr>
      <t>Assessment</t>
    </r>
    <r>
      <rPr>
        <sz val="11"/>
        <color theme="1"/>
        <rFont val="Calibri"/>
        <family val="2"/>
        <scheme val="minor"/>
      </rPr>
      <t>: Was an overall score of above 80% achieved on the SCMS National Supply Chain Assessment?  
(If a different credible assessment of the national supply chain has been conducted, you may use this as the basis for response.  Note the details and date of the assessment in the “source of data” column.)</t>
    </r>
  </si>
  <si>
    <r>
      <rPr>
        <b/>
        <sz val="11"/>
        <color theme="1"/>
        <rFont val="Calibri"/>
        <family val="2"/>
        <scheme val="minor"/>
      </rPr>
      <t>Q1. OBI</t>
    </r>
    <r>
      <rPr>
        <sz val="11"/>
        <color theme="1"/>
        <rFont val="Calibri"/>
        <family val="2"/>
        <scheme val="minor"/>
      </rPr>
      <t>: What is the country’s “Open Budget Index” score?  (Alternative for countries lacking an OBI score:  What was the country's score on the most recent Public Expenditure and Financial Accountability Assessment (PEFA) for PI-10: "Public Access to Fiscal Information"?)</t>
    </r>
  </si>
  <si>
    <t>D.  In which of these priority elements does the group recommend PEPFAR invest for this COP?  Why is PEPFAR uniquely qualified to help achieve or address this priority?   Also indicate whether these elements are cross-cutting or specific to certain program areas.</t>
  </si>
  <si>
    <t>8.3 Passed FY15 MCC scorecard for fiscal policy (or equivalent benchmark for UMIC)</t>
  </si>
  <si>
    <t>8.4 Domestic revenue as percentage of GDP, relative to income group mean</t>
  </si>
  <si>
    <t>Planned Amounts</t>
  </si>
  <si>
    <t>Source:   Rwanda Ministry of Health, National HIV Annual Report, 2011-2012</t>
  </si>
  <si>
    <t>Source:   Rwanda Ministry of Health, National HIV Annual Report, 2012-2013</t>
  </si>
  <si>
    <t xml:space="preserve">Source:   Rwanda Ministry of Health, National HIV Annual Report, 2013-2014
</t>
  </si>
  <si>
    <t>4.5% from HMIS program data 1 year retention</t>
  </si>
  <si>
    <t>83% from 2013 PLOS DOI: 10.1371/journal.pone.0053586</t>
  </si>
  <si>
    <t>Rwanda HIV and AIDS National Strategic Plan (NSP) 2013-2018 , Third Health System Strategic Plan (HSSP III)</t>
  </si>
  <si>
    <t>There are structures in the MOH and RBC in charge of coordination for planning  and implementation</t>
  </si>
  <si>
    <t xml:space="preserve">
Aids Indicator Survey (AIS) and incidence survey ($2,5 million) - RBC (to confirm the figure)
</t>
  </si>
  <si>
    <t xml:space="preserve">GOR contribution has not been well articulated in the survey budget, hence difficult to estimate the financial contribution.   
Using the AIS as source of information -(compelted survey)
DHS-2015 ($2,9 million) - not considered as an on-going. 
</t>
  </si>
  <si>
    <t>AIS 2014, Demographic Health Survey (DHS) 2010, DHS 2015</t>
  </si>
  <si>
    <t xml:space="preserve">Estimates are only availlable for FSWs, DCs
Pediatric HIV prevalence information is being collected and will be available by the end of 2015,
HIV incidence - currently, there is no data. However, there is an or-going survey on HIV incidence.
</t>
  </si>
  <si>
    <t>Patient files, registers</t>
  </si>
  <si>
    <t xml:space="preserve">Viral load data is recorded at the facility level for patient  management, but the aggregation &amp; Analysis do not take place at the National level routinely.
There is an opportunity to build on existing platforms such as RHMIS, Lab system and OpenMRS </t>
  </si>
  <si>
    <t>Estimating the size of population through Household survey - 2011</t>
  </si>
  <si>
    <t xml:space="preserve">Estimates were done, but does not have sufficient data on specific groups that can support programming. These figures are not currently endoresed for use in national planning.
Recommend:
Based on Rwanda epidemic, there is a need to focus on other priority population groups e.g. Adolescents, DCs, Young women.  </t>
  </si>
  <si>
    <t>Health Resource Tracking Tool, NHA 2010</t>
  </si>
  <si>
    <t>Last used in 2012 - completeness was not 100% - new version is being finalized. There are several other sources that are not tracked such as out of pocket, other ministry's expenditures on health.</t>
  </si>
  <si>
    <t>Health Resource Tracking Tool 2012-2013</t>
  </si>
  <si>
    <t>the HRTT is designed using NHA categories of expenditures</t>
  </si>
  <si>
    <t>Annual HIV report 2013-2014</t>
  </si>
  <si>
    <t>Annual HIV report is having a section on financials</t>
  </si>
  <si>
    <t>HIV costing studies with RBC and SPH (2012 and 2013)</t>
  </si>
  <si>
    <t>The data is not available and/ or updated regularly.
Cost- efficiency/ effectiveness and cost-benefit analysis are grey areas that require immediate attention</t>
  </si>
  <si>
    <t>RHMIS - HIV module, OpenMRS</t>
  </si>
  <si>
    <t xml:space="preserve">Program collect the data on death of HIV+, enrolled in the program but not specific cause. </t>
  </si>
  <si>
    <t xml:space="preserve">2013 Annual HIV report,  2014 International HIV Research Conference, Kigali, Rwanda December 3-5 - Abstract book abstracts 1.4, 1.35
</t>
  </si>
  <si>
    <t xml:space="preserve">At the site level - there is need for improvement of data use for comparing specific program performance yields by site.
Current paper medical record does not allow accurate aggregation on the continuum of care. However, the electronic record will enable continuous collection of data on the continuum of care cascade. </t>
  </si>
  <si>
    <t xml:space="preserve"> RHMIS-HIV module  </t>
  </si>
  <si>
    <t xml:space="preserve">Check what the community sites mean in our context 
RBC was collecting district community based data before July 2014 when the CDLS structure was merged with District Health Unit. 
The data for services provided at the community level such as condom distribution, outreach testing in the community are reported through normal reporting channel?????(check this)
The data is timely and accuracy checked at HF level on quarterly and 6-mos by the central level - needs improvement at the community level
</t>
  </si>
  <si>
    <t xml:space="preserve"> Rwanda Annual HIV report 2013- 2014
Rwanda Annual Health Statistics 2013</t>
  </si>
  <si>
    <t>Done annualy through HIV/AIDS annual report, Annual health statistics booklet posted at the website</t>
  </si>
  <si>
    <t>GARPR 2014 (p.30), HIV  Annual Report 2013-2014 and DHS 2010 (p.213)</t>
  </si>
  <si>
    <t>There is limited data on key populations in high HIV prevalence areas, and access to treatment.  The key issue is about number of Health Facilities providing HIV services to Key Populations.  The score reflects the information of services provided to all PLHIV countrywide. The HIV prevalence is generalized epidemic. According to DHS10 (p.213), HIV prevalence in five provinces of Rwanda ranges between 2.1 (in Eastern province) and 7.3 in Kigali City.  UNAIDS HIV estimates 2014 by district levels don’t reflect the true picture of the country (decide to used DHS 2010).  By the end of June 2013, 465 health facilities (representing 91%) were providing ART services (Global AIDS response progress 2014, p.39), the coverage is &gt;90% including in Kigali where HIV prevalence is high.</t>
  </si>
  <si>
    <t>GARPR 2014 (p.30) HIV Annual Report 2013-2014 and DHS2010 (p.213)</t>
  </si>
  <si>
    <t xml:space="preserve">We have applied same data for PMTCT; by the end of June 2013, 488 health facilities countrywide (representing 97 %) were providing PMTCT services including Kigali city. </t>
  </si>
  <si>
    <t>HIV annual report 2013-2014,  UNAIDS HIV country progress report 2014</t>
  </si>
  <si>
    <t>By definition, all health facilities fall under the public health delivery sites. Although there are no references on how health facilities are supported, all Health Facilities government-supported sites, private clinics or Faith Based Organization facilities. All patients in care attend one of these categories of clinical sites.</t>
  </si>
  <si>
    <t>Behavioral abd Biological Surveillance among Female Sex Workers, Rwanda-2010 (p.29 and 42)</t>
  </si>
  <si>
    <t>Overall, data on all KPs are not available, especially on MSM. BSS FSW (2010) have shown that 80%  of FSWs would prefer to take an HIV test in a government health facility and 79% would prefer to be treated in a government health facility as compared to private clinic, specialized centers, and mobile clinics.</t>
  </si>
  <si>
    <t>UNAIDS Epi spectrum estimates  2015, HIV annual report 2013-2014(p.28)</t>
  </si>
  <si>
    <t>Number of PLHIV regardless of the treatment eligibility criteria from EP spectrum projection 2014  was used as the denominator for this question/indicator, and PLHIV receiving ART from ART annual report was used as the numerator.</t>
  </si>
  <si>
    <t>Official Gazette of the Republic of Rwanda. The law regulation labour in Rwanda (N° 13/2009 of 27/05/2009). NSP 2013-18 (p.44 and 45).Global AIDS response Progress Report 2014 (P. 55 and P.57)</t>
  </si>
  <si>
    <t>The constitution of Rwanda prohibits discrimination within certain contexts. There are no laws that present barrier access to effective HIV prevention, treatment, care and support for key populations and vulnerable groups (GARPR 2014). However   sex work and use of drugs are criminalized by laws. The illegality of sex work has not be shown to hinder HIV prevention programs targeting this group. In addition, there is network of PLHIV in place and supported by the Government of Rwanda that advocates for PLIHIV.  HIV-NSP supports provision of services to Key Populations and reducing stigma and discrimination towards PLHIV).</t>
  </si>
  <si>
    <t>HRH Sustainability Agenda for Action
 2014 to 2020 (Page: 14)_ DRAFT document</t>
  </si>
  <si>
    <t xml:space="preserve">According to the HRH sustainability Agenda for Action 2014 to 2020 (DRAFT doc), Rwanda has 0.92 health workers per 1000 population which is below  WHO recommendation of 2.3 per 1000 population.   </t>
  </si>
  <si>
    <t xml:space="preserve">There are initiatives and ongoing advocacy to put in place a sustainable plan for transition HRH supported HIV/AIDS health worker salaries to the GoR.
</t>
  </si>
  <si>
    <t xml:space="preserve">District Hospital  Salary and PBF structre 2012. HRH 10 years sustainability strategic plan. </t>
  </si>
  <si>
    <t xml:space="preserve">Salaries for health providers were revised and increased at different scales in 2012.  </t>
  </si>
  <si>
    <t>University of Rwanda College of Medicine and Health Sciences. Masters of Medicine in Internal Medicine Course Description and Curriculum 2014.</t>
  </si>
  <si>
    <t>In 2014, the curriculum of Masters of Medicine in Internal Medicine was revised to include a chapter on Understand the importance of HIV-TB co-infection under Infectious Disease Module (p.83). A module of HIV care with various chapters was also introduced (p.83).  The school of nursing (advanced diploma, A1) has developed a module of Fundamentals of community health that includes HIV/AIDs under Communicable diseases</t>
  </si>
  <si>
    <t xml:space="preserve">There is currently a plan to establish one. </t>
  </si>
  <si>
    <t xml:space="preserve">HSSP III (p.59). HRH Strategy Plan (p.32). </t>
  </si>
  <si>
    <t xml:space="preserve">Under HSSP III, the MoH has introduced the HRIS to develop and maintain accurate and up-to date staffing database,- a tool that is an intergral to the   HMIS. Data are regularly collected to better manage and deploy health workers. </t>
  </si>
  <si>
    <t>MoH annual report 2014, HRH sustainaibilty Plan 2014 (draft) pg 15</t>
  </si>
  <si>
    <t>Data from the Rwanda HRH sustainability plan indicates that 6,271 (34.4%) of total health workers in Rwanda are paid by external sources.</t>
  </si>
  <si>
    <t>CPDS quantification report 12 for ARVs (p.28)</t>
  </si>
  <si>
    <t xml:space="preserve">The Coordinated Procurement and Distribution System (CPDS) committee quantifies and tracks national ARV procurement. Presently, all ARV drug procurement is financed through the Global Fund or PEPFAR. </t>
  </si>
  <si>
    <t xml:space="preserve">The Coordinated Procurement and Distribution System (CPDS) committee quantifies and tracks national HIV test kit procurement. Presently, all HIV test kit procurement is financed through the Global Fund or PEPFAR. </t>
  </si>
  <si>
    <t xml:space="preserve">Family Planning and Maternal and Child Health Logistics Committee records, procurement records </t>
  </si>
  <si>
    <t>Financing for condoms for the purpose of HIV prevention is through PEPFAR and the GF. Public sector condoms for family planning are financed through USAID, UNFPA, and GOR with a high variability in overall % of the market procured year to year.</t>
  </si>
  <si>
    <t>Logistics Management Office National Supply Chain Strategic Plan 2014</t>
  </si>
  <si>
    <t>LMIS data 2013-2014</t>
  </si>
  <si>
    <t>Tracer HIV/AIDS commodities procured by PEPFAR</t>
  </si>
  <si>
    <t>Rwanda National Supply Chain Assessment, 2014</t>
  </si>
  <si>
    <t xml:space="preserve"> National Strategy for Quality Management in Rwanda (August 2008)</t>
  </si>
  <si>
    <t xml:space="preserve">There is initiative at RBC to implement QM/QI  for HIV at RBC.  Currently the Ministry of health is implementing mentorship program at all transition sites with a plan to scale up to the program contrywide. </t>
  </si>
  <si>
    <t>The 2008 Quality Managent strategy has not been updated. However the HIV Guidelines 2013 has a component on QM/QI. There is also ongoing mentroship guidelines development.</t>
  </si>
  <si>
    <t xml:space="preserve"> National Guidelines for Prevention  and Management of HIV, STIs &amp; Other Blood Borne Infections 2013 </t>
  </si>
  <si>
    <t xml:space="preserve">Integrated Suppervision and Data Quality assessment framework 2013- 2014. </t>
  </si>
  <si>
    <t>Routine quarterly site visits</t>
  </si>
  <si>
    <t xml:space="preserve">Suggestions boxes at HF and checked by the committee at HF and evaluation is made on a monthly basis. The ministry of health has developed the assessment tools aiming to evaluate the baseline assessment of the sites before transition and over time. </t>
  </si>
  <si>
    <t>State budget FY 2014/15</t>
  </si>
  <si>
    <t>State budget includes other sources such as GF.</t>
  </si>
  <si>
    <t>Annual MTEF,  GoR  Consolidated Budget Frame work paper (BFP)  (www.minecofine/ Annual planning and budgeting cycle)</t>
  </si>
  <si>
    <t>There is MTEF and each of the thematic budgt is detailed but not include separate costing for HIV/AID program. (e.g. RBC budget cost is not specific to HIV program combining other health program without separating costing of national HIV/AIDS strategy.</t>
  </si>
  <si>
    <r>
      <rPr>
        <sz val="11"/>
        <rFont val="Calibri"/>
        <family val="2"/>
        <scheme val="minor"/>
      </rPr>
      <t xml:space="preserve">
derived from:</t>
    </r>
    <r>
      <rPr>
        <u/>
        <sz val="11"/>
        <rFont val="Calibri"/>
        <family val="2"/>
        <scheme val="minor"/>
      </rPr>
      <t xml:space="preserve"> http://www.mcc.gov/pages/selection/scorecards</t>
    </r>
  </si>
  <si>
    <t>IMF 2010-2013 World Development Indicator Tables, 2009 National Health Accounts and Health Expenditure Analysis</t>
  </si>
  <si>
    <t>Aubuja +10 report (AU), MoH annual report 2012/13, JHSR document 2011 (Dir Fin MoH)</t>
  </si>
  <si>
    <t>This question is stated as "government health expenditure", not the expenditure specific to Government Revenue. Therefore, the response includes expenditure of other sources such as GF grant, sector budget support and other grant funding.</t>
  </si>
  <si>
    <t xml:space="preserve">National Strategic Plan Operational Plan  2013/14, GOR Annual  budget 2014, GF grant, 2009/2010 NHA </t>
  </si>
  <si>
    <t>National HIV Strategic Plan 2008-2013 Costing Annex</t>
  </si>
  <si>
    <t>NSP includes costing whichwas done with the One Health Tool which  used epidemiological data and other health service data for costing. RBC uses the past financial data for action planning.</t>
  </si>
  <si>
    <t xml:space="preserve"> NSP includes unit cost of most of the intervention such as PMTCT, ART, HIV testing were used with support from CHAI/WHO. </t>
  </si>
  <si>
    <t>MOH staffing restructure in 2014/2014, National HIV Strategic Plan 2008-2013, National HIV Annual Report 2013</t>
  </si>
  <si>
    <t xml:space="preserve">This question is not specific to HIV but applies to whole health system. This question provoked lots of discussion. Each question was seen as requiring binary response but threshold was assessed to give affirmative response. (e.g. is it done systematically or as part of the institutionalized process?) 1) The studies from outside of the country was used but not considered to have enough evidence. 5) Insurance does not have HIV element. 7) and 8) quesitons are considered to be kind of linked with previous questions. Since we responded 'No" to the above, the response here should be negative as well. Another particiipant mentioned that notional government practice and actual situation needs to be clarified. </t>
  </si>
  <si>
    <t>research in this area was conducted recently, but there is no system or current plan to make this routine</t>
  </si>
  <si>
    <t>WHO, Global Price Reporting Mechanism- http://apps.who.int/hiv/amds/price/hdd/</t>
  </si>
  <si>
    <t xml:space="preserve">The answer to this question is unknown. Regular unit cost analysis is not conducted annually.  </t>
  </si>
  <si>
    <t>OBI is composed of 100 indicators looking at various aspects and should be noted that out of them,  "public access to information" was the weakest area in Rwanda. Given that the question instruct to use OBI source as the first source, we responded as "E" given the score of 8/100 in 2012 as per data source. However, it should be noted that in Rwanda, the evidence between PEFA and OBI does not match. (The issue of public access to information is function of the country's ownership and stewardship of information  and the political and technical level dialogue needs to agree.)</t>
  </si>
  <si>
    <t>UNAIDS, MoH, RBC websites</t>
  </si>
  <si>
    <t>RBC has annual report, HIV national report is available annually. UNAIDS UNGASS biannual report is available but question was raised if that is considered to be a government's report (and it is not annual).</t>
  </si>
  <si>
    <t>HIV Single Stream Funding Annual (SSF) Audit report 2013/2014</t>
  </si>
  <si>
    <t>The national HIV program audit was recently conducted and the summary report will be posted on the Auditor General's website. Other audits involving national program data (such as Global Fund Audit) are publicly available.</t>
  </si>
  <si>
    <t xml:space="preserve">
Data derived from Public Expenditure and Financial Accountability Framework (www.pefa.org)</t>
  </si>
  <si>
    <t>Score was D, therefore response was B.</t>
  </si>
  <si>
    <t>There is need to defined what it means by "Completeness" . Auditor General at State of Union Address mentioned that the accounting practice in Rwanda is influenced by the US and EU standards.  Political impression is not a tune to the technical consideration that PEPFAR is driven. As per “Completeness”, the Rwanda's accounting standard is agreed by Parliament and meets the standard agreed upon at political level. Need to consider the country context. Another point is raised that when the GOR is receiving the external fund, Government is promising to adhear to the standard set forth including the accounting starndard. However, there is no specific HIV text that specifies what is the requirement in this regard.</t>
  </si>
  <si>
    <t>National HIV Strategic Plan 2008-2013, RBC Quarterly Report; Rwanda Stigma Index Evaluation 2009</t>
  </si>
  <si>
    <t xml:space="preserve">CSO is engaged in the development of strategy and Quarterly report is available. Civil society has been involved in the last Global Fund stigma index evaluation; planning of the strategic plan, CSO made presentation based on the technical areas. GF may be the catalyst but CSO’s engagement in the policy stage may be not be systematic. For the social media, threshold is not high enough for the use for social media. However, the local context needs to be taken into account as the use of the social media as a mean of the decision making is not standard communication mode yet in the country.  
</t>
  </si>
  <si>
    <r>
      <rPr>
        <sz val="11"/>
        <rFont val="Calibri"/>
        <family val="2"/>
        <scheme val="minor"/>
      </rPr>
      <t xml:space="preserve">
Data derived from Civicus Enabling Environment Index</t>
    </r>
    <r>
      <rPr>
        <u/>
        <sz val="11"/>
        <color theme="10"/>
        <rFont val="Calibri"/>
        <family val="2"/>
        <scheme val="minor"/>
      </rPr>
      <t xml:space="preserve"> (civicus.org/eei/)</t>
    </r>
  </si>
  <si>
    <t xml:space="preserve">The reponse was made based on the score provided by the source. However, the point was raised that the response B should not be combined with the response of "there is no law that restrict civil society playing a role in providng oversight of the HIV/AIDS response" as GOR HAS such law. The question should separate the score portion and the descriptive question on if the law or policy exists in this area. </t>
  </si>
  <si>
    <t>Rwanda Penal Code (Prostitution and Drug use) and 2011 law on Gender Based Violence (article 29, intentional transmission of terminal disease)</t>
  </si>
  <si>
    <t xml:space="preserve">Participants indicated that irrespective of these laws being in place; at the service-delivery level the NSP provides a package of services is available to key populations. </t>
  </si>
  <si>
    <t xml:space="preserve">NSP 2013-2018, National HIV Guidelines on HIV/AIDS Prevention. Health Sector Policy,Rwanda Global AIDs Response Progress Report 2014, Accelerated Plan for women , Girls, Gender equality and HIV 2010-2014, Gender Assessment of Rwanda's National HIV response Rwanda national OVC strategic Plan, National Policy on GBV, National Gender Policy </t>
  </si>
  <si>
    <t>NGO Law  (Official Gazette  no 15 of 9th/oa/2012, Law No 04/2012 of 17th /02/2012)</t>
  </si>
  <si>
    <t>For the last 3 years the Rwanda Governance board has provided grants to CSOs</t>
  </si>
  <si>
    <t>Rwanda National  HIV Strategic Plan July 2013-2018, Task shifting Policy (Ministerial Instruction NO20/40 of 10/09/2009 Determining the conditions and modalities for theurapeutic care for people living with HIV/AIDS)</t>
  </si>
  <si>
    <t>Rwanda  HIV and AIDs National Strategic Plan July 2013-June 2018</t>
  </si>
  <si>
    <t>Cost Model from Rwanda HIV and AIDS National Strategic Plan July 2013-June 2018</t>
  </si>
  <si>
    <t>Global Fund Eligibility List 2014,  Grant Management Solution( GMS)</t>
  </si>
  <si>
    <t xml:space="preserve">Rwanda CCM was requested to improve in some areas. They are currently being worked upon. </t>
  </si>
  <si>
    <t>Joint Action Development Forum (JADF)</t>
  </si>
  <si>
    <t>The members  indicated that there is need for improvement in order to have an electronic system in place. Currently you can be able to find an existing built architect in place</t>
  </si>
  <si>
    <t>CCM document, NSP 2013-2018, Global AIDS Response progress report (GARPR)</t>
  </si>
  <si>
    <t xml:space="preserve">Participants  highlighted that there is need to improve on technical decision making in order to ensure that all stakeholders are involved from the planing level until the implementation, reinforce the technical capacity for civil society  participate and make them active and  relevant </t>
  </si>
  <si>
    <t xml:space="preserve">A. Key discussion points:       1. Domestic financial resources available for health and HIV   2. Geographic allocation of resources relative to unmet need    3. Reaching 80% of all PLHIV with ART  4. Measuring epidemic control      5. HRH for HIV services/International standardized nurse training on HIV      6. Analysis of financial data  7. Available data on pediatrics and key populations expenditure/efficiency, improving unit cost estimates                </t>
  </si>
  <si>
    <t>B. Key discussion points:  Pediatric prevalence data - currently being measured through the 2015 DHS, which is being implemented by the GOR,  Lack of key population risk and prevalence data will be addressed throuh the COP14 funded BSS for MSM and FSW.  The AIS HIV Incidence study was funded by the Global Fund and completed in 2014. Results are expected for these studies in 2015.   An additional key population costing study is being supported by Gates Foundation.  There is also a UNAIDS funded consultantancy with Oxford Policy Management Ltd that is looking at the long term funding needs for both Rwanda's HIV and health sector and making recommendations for how to create more fiscal space.</t>
  </si>
  <si>
    <t xml:space="preserve">C. Key discussion points:  Cost effective and efficiency evaluations are not currently conducted but there is interest from the GOR in doing so for HIV, following on the work done together for COP15 planning.  CHAI could be well-placed to support this type of work, with health financing staff already seconded to and supporting the Rwanda Biomedical Center. University of Vancouver and UNAIDS may be able to support research and epidemiological modelling related to progress towards epidemic control.   Partners in Health has potential to provide technical input for design and implementation of a more clinically-focused HIV EMR to support clinical, M&amp;E and research HIV data utilization. </t>
  </si>
  <si>
    <t>D. Key discussion points:    Geographic prioritization of unmet need and increasing ART coverage to 80% are both being strengthened as priority elements as part of GOR/USG COP15 joint planning, and will be attained through joint planning for work funded through PEPFAR, Global Fund and GOR domestic resources.  PEPFAR is uniquely placed to help achieve this in part due to the PEPFAR mission to support Rwanda to reach epidmic control.  Additionally because PEPFAR supports more than half of Rwandans on ART the program will be able to help the GOR drive the change nationally.  This approach and these efforts are cross-cutting and apply to all aspects of the HIV work and in all regions.  The MOH is  the GF Principal Recipient and PEPFAR's clinical implementing partner through the CDC PEPFAR G2G program.</t>
  </si>
  <si>
    <t xml:space="preserve">E. Key Discussion points:              In COP15 through targeted prevention and outreach, more PLHIV will be on ART in areas with unmet need.  This will increase the sustainability of the response by focusing funding where it will prevent the most future transmission, contribute to reaching epidemic control, and eventually drive down the resources required to address HIV by having fewer Rwandans infected.   Through PEPFAR SI funds, support for the electronic medical record system will allow the aggregation and reporting of viral load monitoring to improve tracking of VL supression at national, sub-national and site levels.   PEPFAR will continue to support analysis of program data and secondary analysis of surevy and surveillance data for program management and progress towards epidemic control.  PEPFAR will continue to work with GOR/MOH and other partners to focus HIV program resources in highest prevalance and unmet need sub-national units to support saturation and epidemic control.  </t>
  </si>
  <si>
    <t>$80 million</t>
  </si>
  <si>
    <t xml:space="preserve">
Data derived from Open Budget Index (http://survey.internationalbudget.org/) and PEFA data (www.pefa.org)</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</si>
</sst>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4" formatCode="_(&quot;$&quot;* #,##0.00_);_(&quot;$&quot;* \(#,##0.00\);_(&quot;$&quot;* &quot;-&quot;??_);_(@_)"/>
    <numFmt numFmtId="164" formatCode="0.0"/>
    <numFmt numFmtId="165" formatCode="0.0%"/>
    <numFmt numFmtId="166" formatCode="_(&quot;$&quot;* #,##0_);_(&quot;$&quot;* \(#,##0\);_(&quot;$&quot;* &quot;-&quot;??_);_(@_)"/>
  </numFmts>
  <fonts count="36" x14ac:knownFonts="1">
    <font>
      <sz val="11"/>
      <color theme="1"/>
      <name val="Calibri"/>
      <family val="2"/>
      <scheme val="minor"/>
    </font>
    <font>
      <b/>
      <sz val="18"/>
      <color theme="1"/>
      <name val="Calibri"/>
      <family val="2"/>
      <scheme val="minor"/>
    </font>
    <font>
      <b/>
      <sz val="10"/>
      <color theme="1"/>
      <name val="Calibri"/>
      <family val="2"/>
      <scheme val="minor"/>
    </font>
    <font>
      <sz val="10"/>
      <color theme="1"/>
      <name val="Calibri"/>
      <family val="2"/>
      <scheme val="minor"/>
    </font>
    <font>
      <sz val="10"/>
      <name val="Calibri"/>
      <family val="2"/>
    </font>
    <font>
      <b/>
      <sz val="14"/>
      <color rgb="FF0070C0"/>
      <name val="Calibri"/>
      <family val="2"/>
      <scheme val="minor"/>
    </font>
    <font>
      <b/>
      <sz val="9.5"/>
      <color rgb="FF0070C0"/>
      <name val="Calibri"/>
      <family val="2"/>
      <scheme val="minor"/>
    </font>
    <font>
      <sz val="9.5"/>
      <color theme="1"/>
      <name val="Calibri"/>
      <family val="2"/>
      <scheme val="minor"/>
    </font>
    <font>
      <b/>
      <sz val="11"/>
      <color theme="1"/>
      <name val="Calibri"/>
      <family val="2"/>
      <scheme val="minor"/>
    </font>
    <font>
      <sz val="10"/>
      <name val="Arial"/>
      <family val="2"/>
    </font>
    <font>
      <u/>
      <sz val="11"/>
      <color theme="10"/>
      <name val="Calibri"/>
      <family val="2"/>
      <scheme val="minor"/>
    </font>
    <font>
      <sz val="11"/>
      <name val="Calibri"/>
      <family val="2"/>
      <scheme val="minor"/>
    </font>
    <font>
      <b/>
      <sz val="16"/>
      <color theme="1"/>
      <name val="Calibri"/>
      <family val="2"/>
      <scheme val="minor"/>
    </font>
    <font>
      <sz val="14"/>
      <color theme="1"/>
      <name val="Calibri"/>
      <family val="2"/>
      <scheme val="minor"/>
    </font>
    <font>
      <b/>
      <u/>
      <sz val="11"/>
      <color theme="1"/>
      <name val="Calibri"/>
      <family val="2"/>
      <scheme val="minor"/>
    </font>
    <font>
      <b/>
      <sz val="7"/>
      <color theme="1"/>
      <name val="Times New Roman"/>
      <family val="1"/>
    </font>
    <font>
      <sz val="11"/>
      <color rgb="FFFF0000"/>
      <name val="Calibri"/>
      <family val="2"/>
      <scheme val="minor"/>
    </font>
    <font>
      <sz val="22"/>
      <color rgb="FF002060"/>
      <name val="Calibri"/>
      <family val="2"/>
      <scheme val="minor"/>
    </font>
    <font>
      <u/>
      <sz val="11"/>
      <color theme="1"/>
      <name val="Calibri"/>
      <family val="2"/>
      <scheme val="minor"/>
    </font>
    <font>
      <sz val="8"/>
      <color rgb="FF000000"/>
      <name val="Tahoma"/>
      <family val="2"/>
    </font>
    <font>
      <b/>
      <sz val="11"/>
      <color theme="4" tint="-0.249977111117893"/>
      <name val="Calibri"/>
      <family val="2"/>
      <scheme val="minor"/>
    </font>
    <font>
      <sz val="11"/>
      <color theme="1"/>
      <name val="Symbol"/>
      <family val="1"/>
      <charset val="2"/>
    </font>
    <font>
      <b/>
      <sz val="11"/>
      <color rgb="FF002060"/>
      <name val="Calibri"/>
      <family val="2"/>
      <scheme val="minor"/>
    </font>
    <font>
      <sz val="9"/>
      <color theme="1"/>
      <name val="Calibri"/>
      <family val="2"/>
      <scheme val="minor"/>
    </font>
    <font>
      <b/>
      <sz val="7"/>
      <color rgb="FF002060"/>
      <name val="Times New Roman"/>
      <family val="1"/>
    </font>
    <font>
      <sz val="11"/>
      <color rgb="FF002060"/>
      <name val="Calibri"/>
      <family val="2"/>
      <scheme val="minor"/>
    </font>
    <font>
      <sz val="8"/>
      <color theme="1"/>
      <name val="Calibri"/>
      <family val="2"/>
      <scheme val="minor"/>
    </font>
    <font>
      <b/>
      <sz val="11"/>
      <color rgb="FF00B0F0"/>
      <name val="Calibri"/>
      <family val="2"/>
      <scheme val="minor"/>
    </font>
    <font>
      <b/>
      <sz val="11"/>
      <color theme="8"/>
      <name val="Calibri"/>
      <family val="2"/>
      <scheme val="minor"/>
    </font>
    <font>
      <sz val="11"/>
      <color theme="1"/>
      <name val="Calibri"/>
      <family val="2"/>
      <scheme val="minor"/>
    </font>
    <font>
      <b/>
      <sz val="9"/>
      <color indexed="81"/>
      <name val="Tahoma"/>
      <family val="2"/>
    </font>
    <font>
      <sz val="9"/>
      <color indexed="81"/>
      <name val="Tahoma"/>
      <family val="2"/>
    </font>
    <font>
      <sz val="8"/>
      <name val="Calibri"/>
      <family val="2"/>
      <scheme val="minor"/>
    </font>
    <font>
      <sz val="9"/>
      <name val="Calibri"/>
      <family val="2"/>
      <scheme val="minor"/>
    </font>
    <font>
      <u/>
      <sz val="11"/>
      <name val="Calibri"/>
      <family val="2"/>
      <scheme val="minor"/>
    </font>
    <font>
      <sz val="10"/>
      <name val="Calibri"/>
      <family val="2"/>
      <scheme val="minor"/>
    </font>
  </fonts>
  <fills count="11">
    <fill>
      <patternFill patternType="none"/>
    </fill>
    <fill>
      <patternFill patternType="gray125"/>
    </fill>
    <fill>
      <patternFill patternType="solid">
        <fgColor theme="0" tint="-4.9989318521683403E-2"/>
        <bgColor indexed="64"/>
      </patternFill>
    </fill>
    <fill>
      <patternFill patternType="solid">
        <fgColor theme="4" tint="0.79998168889431442"/>
        <bgColor indexed="64"/>
      </patternFill>
    </fill>
    <fill>
      <patternFill patternType="solid">
        <fgColor theme="0"/>
        <bgColor indexed="64"/>
      </patternFill>
    </fill>
    <fill>
      <patternFill patternType="solid">
        <fgColor theme="0" tint="-0.14999847407452621"/>
        <bgColor indexed="64"/>
      </patternFill>
    </fill>
    <fill>
      <patternFill patternType="solid">
        <fgColor rgb="FF00B050"/>
        <bgColor indexed="64"/>
      </patternFill>
    </fill>
    <fill>
      <patternFill patternType="solid">
        <fgColor rgb="FF92D050"/>
        <bgColor indexed="64"/>
      </patternFill>
    </fill>
    <fill>
      <patternFill patternType="solid">
        <fgColor rgb="FFFFFF00"/>
        <bgColor indexed="64"/>
      </patternFill>
    </fill>
    <fill>
      <patternFill patternType="solid">
        <fgColor rgb="FFFF0000"/>
        <bgColor indexed="64"/>
      </patternFill>
    </fill>
    <fill>
      <patternFill patternType="solid">
        <fgColor theme="8"/>
        <bgColor indexed="64"/>
      </patternFill>
    </fill>
  </fills>
  <borders count="89">
    <border>
      <left/>
      <right/>
      <top/>
      <bottom/>
      <diagonal/>
    </border>
    <border>
      <left/>
      <right/>
      <top style="hair">
        <color auto="1"/>
      </top>
      <bottom style="hair">
        <color auto="1"/>
      </bottom>
      <diagonal/>
    </border>
    <border>
      <left style="hair">
        <color indexed="64"/>
      </left>
      <right style="hair">
        <color indexed="64"/>
      </right>
      <top style="hair">
        <color indexed="64"/>
      </top>
      <bottom style="hair">
        <color indexed="64"/>
      </bottom>
      <diagonal/>
    </border>
    <border>
      <left/>
      <right/>
      <top style="thin">
        <color indexed="12"/>
      </top>
      <bottom/>
      <diagonal/>
    </border>
    <border>
      <left/>
      <right style="thin">
        <color indexed="12"/>
      </right>
      <top style="thin">
        <color indexed="12"/>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style="hair">
        <color auto="1"/>
      </top>
      <bottom style="thin">
        <color auto="1"/>
      </bottom>
      <diagonal/>
    </border>
    <border>
      <left/>
      <right style="thin">
        <color auto="1"/>
      </right>
      <top/>
      <bottom style="thin">
        <color indexed="64"/>
      </bottom>
      <diagonal/>
    </border>
    <border>
      <left/>
      <right/>
      <top/>
      <bottom style="thin">
        <color indexed="64"/>
      </bottom>
      <diagonal/>
    </border>
    <border>
      <left style="hair">
        <color theme="0" tint="-0.14996795556505021"/>
      </left>
      <right style="thin">
        <color auto="1"/>
      </right>
      <top style="hair">
        <color auto="1"/>
      </top>
      <bottom style="thin">
        <color auto="1"/>
      </bottom>
      <diagonal/>
    </border>
    <border>
      <left style="hair">
        <color theme="0" tint="-0.14996795556505021"/>
      </left>
      <right style="thin">
        <color auto="1"/>
      </right>
      <top style="hair">
        <color auto="1"/>
      </top>
      <bottom style="hair">
        <color auto="1"/>
      </bottom>
      <diagonal/>
    </border>
    <border>
      <left style="thin">
        <color indexed="64"/>
      </left>
      <right/>
      <top/>
      <bottom/>
      <diagonal/>
    </border>
    <border>
      <left style="thin">
        <color auto="1"/>
      </left>
      <right/>
      <top style="thin">
        <color indexed="64"/>
      </top>
      <bottom/>
      <diagonal/>
    </border>
    <border>
      <left/>
      <right/>
      <top style="thin">
        <color indexed="64"/>
      </top>
      <bottom/>
      <diagonal/>
    </border>
    <border>
      <left/>
      <right style="thin">
        <color auto="1"/>
      </right>
      <top style="thin">
        <color indexed="64"/>
      </top>
      <bottom/>
      <diagonal/>
    </border>
    <border>
      <left/>
      <right/>
      <top style="thin">
        <color indexed="64"/>
      </top>
      <bottom/>
      <diagonal/>
    </border>
    <border>
      <left style="hair">
        <color indexed="64"/>
      </left>
      <right style="hair">
        <color indexed="64"/>
      </right>
      <top style="thin">
        <color indexed="64"/>
      </top>
      <bottom style="hair">
        <color indexed="64"/>
      </bottom>
      <diagonal/>
    </border>
    <border>
      <left/>
      <right/>
      <top style="medium">
        <color indexed="64"/>
      </top>
      <bottom/>
      <diagonal/>
    </border>
    <border>
      <left/>
      <right/>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thin">
        <color indexed="64"/>
      </left>
      <right style="thin">
        <color indexed="64"/>
      </right>
      <top style="thin">
        <color indexed="64"/>
      </top>
      <bottom style="thin">
        <color indexed="64"/>
      </bottom>
      <diagonal/>
    </border>
    <border>
      <left/>
      <right style="medium">
        <color indexed="64"/>
      </right>
      <top/>
      <bottom style="medium">
        <color indexed="64"/>
      </bottom>
      <diagonal/>
    </border>
    <border>
      <left/>
      <right style="medium">
        <color indexed="64"/>
      </right>
      <top style="medium">
        <color indexed="64"/>
      </top>
      <bottom/>
      <diagonal/>
    </border>
    <border>
      <left style="medium">
        <color indexed="64"/>
      </left>
      <right style="dashed">
        <color auto="1"/>
      </right>
      <top style="medium">
        <color indexed="64"/>
      </top>
      <bottom/>
      <diagonal/>
    </border>
    <border>
      <left style="dashed">
        <color auto="1"/>
      </left>
      <right style="medium">
        <color auto="1"/>
      </right>
      <top style="medium">
        <color indexed="64"/>
      </top>
      <bottom/>
      <diagonal/>
    </border>
    <border>
      <left style="medium">
        <color indexed="64"/>
      </left>
      <right style="medium">
        <color indexed="64"/>
      </right>
      <top style="medium">
        <color indexed="64"/>
      </top>
      <bottom/>
      <diagonal/>
    </border>
    <border>
      <left style="medium">
        <color indexed="64"/>
      </left>
      <right style="dashed">
        <color indexed="64"/>
      </right>
      <top style="dashed">
        <color indexed="64"/>
      </top>
      <bottom style="medium">
        <color indexed="64"/>
      </bottom>
      <diagonal/>
    </border>
    <border>
      <left style="dashed">
        <color indexed="64"/>
      </left>
      <right style="medium">
        <color indexed="64"/>
      </right>
      <top style="dashed">
        <color indexed="64"/>
      </top>
      <bottom style="medium">
        <color indexed="64"/>
      </bottom>
      <diagonal/>
    </border>
    <border>
      <left style="medium">
        <color indexed="64"/>
      </left>
      <right style="dashed">
        <color auto="1"/>
      </right>
      <top/>
      <bottom style="medium">
        <color indexed="64"/>
      </bottom>
      <diagonal/>
    </border>
    <border>
      <left style="dashed">
        <color auto="1"/>
      </left>
      <right style="medium">
        <color auto="1"/>
      </right>
      <top/>
      <bottom style="medium">
        <color indexed="64"/>
      </bottom>
      <diagonal/>
    </border>
    <border>
      <left style="medium">
        <color indexed="64"/>
      </left>
      <right style="medium">
        <color indexed="64"/>
      </right>
      <top/>
      <bottom style="medium">
        <color indexed="64"/>
      </bottom>
      <diagonal/>
    </border>
    <border>
      <left style="medium">
        <color indexed="64"/>
      </left>
      <right/>
      <top style="dashed">
        <color indexed="64"/>
      </top>
      <bottom style="medium">
        <color indexed="64"/>
      </bottom>
      <diagonal/>
    </border>
    <border>
      <left style="dotted">
        <color auto="1"/>
      </left>
      <right style="dotted">
        <color auto="1"/>
      </right>
      <top style="dashed">
        <color indexed="64"/>
      </top>
      <bottom style="medium">
        <color indexed="64"/>
      </bottom>
      <diagonal/>
    </border>
    <border>
      <left/>
      <right style="medium">
        <color indexed="64"/>
      </right>
      <top style="dashed">
        <color indexed="64"/>
      </top>
      <bottom style="medium">
        <color indexed="64"/>
      </bottom>
      <diagonal/>
    </border>
    <border>
      <left/>
      <right style="medium">
        <color indexed="64"/>
      </right>
      <top/>
      <bottom/>
      <diagonal/>
    </border>
    <border>
      <left style="medium">
        <color indexed="64"/>
      </left>
      <right style="dotted">
        <color indexed="64"/>
      </right>
      <top/>
      <bottom/>
      <diagonal/>
    </border>
    <border>
      <left style="medium">
        <color auto="1"/>
      </left>
      <right style="medium">
        <color auto="1"/>
      </right>
      <top/>
      <bottom/>
      <diagonal/>
    </border>
    <border>
      <left style="medium">
        <color indexed="64"/>
      </left>
      <right style="dashed">
        <color auto="1"/>
      </right>
      <top/>
      <bottom/>
      <diagonal/>
    </border>
    <border>
      <left style="dotted">
        <color auto="1"/>
      </left>
      <right style="dotted">
        <color auto="1"/>
      </right>
      <top/>
      <bottom/>
      <diagonal/>
    </border>
    <border>
      <left style="medium">
        <color indexed="64"/>
      </left>
      <right style="dotted">
        <color indexed="64"/>
      </right>
      <top/>
      <bottom style="medium">
        <color auto="1"/>
      </bottom>
      <diagonal/>
    </border>
    <border>
      <left style="dotted">
        <color auto="1"/>
      </left>
      <right style="dotted">
        <color auto="1"/>
      </right>
      <top/>
      <bottom style="medium">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thin">
        <color auto="1"/>
      </bottom>
      <diagonal/>
    </border>
    <border>
      <left/>
      <right style="thin">
        <color auto="1"/>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style="thin">
        <color auto="1"/>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style="thin">
        <color indexed="64"/>
      </left>
      <right style="medium">
        <color indexed="64"/>
      </right>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thin">
        <color indexed="64"/>
      </left>
      <right/>
      <top/>
      <bottom style="medium">
        <color indexed="64"/>
      </bottom>
      <diagonal/>
    </border>
    <border>
      <left style="thin">
        <color indexed="64"/>
      </left>
      <right style="thin">
        <color indexed="64"/>
      </right>
      <top style="thin">
        <color indexed="64"/>
      </top>
      <bottom/>
      <diagonal/>
    </border>
    <border>
      <left style="thin">
        <color auto="1"/>
      </left>
      <right/>
      <top style="medium">
        <color indexed="64"/>
      </top>
      <bottom style="thin">
        <color indexed="64"/>
      </bottom>
      <diagonal/>
    </border>
    <border>
      <left/>
      <right/>
      <top style="medium">
        <color indexed="64"/>
      </top>
      <bottom style="thin">
        <color indexed="64"/>
      </bottom>
      <diagonal/>
    </border>
    <border>
      <left/>
      <right style="thin">
        <color auto="1"/>
      </right>
      <top style="medium">
        <color indexed="64"/>
      </top>
      <bottom style="thin">
        <color indexed="64"/>
      </bottom>
      <diagonal/>
    </border>
    <border>
      <left/>
      <right/>
      <top style="thin">
        <color indexed="64"/>
      </top>
      <bottom style="medium">
        <color indexed="64"/>
      </bottom>
      <diagonal/>
    </border>
    <border>
      <left style="thin">
        <color indexed="64"/>
      </left>
      <right/>
      <top style="medium">
        <color indexed="64"/>
      </top>
      <bottom/>
      <diagonal/>
    </border>
    <border>
      <left style="dashed">
        <color indexed="64"/>
      </left>
      <right/>
      <top style="dashed">
        <color indexed="64"/>
      </top>
      <bottom style="medium">
        <color indexed="64"/>
      </bottom>
      <diagonal/>
    </border>
    <border>
      <left style="thin">
        <color indexed="64"/>
      </left>
      <right style="dashed">
        <color indexed="64"/>
      </right>
      <top style="dashed">
        <color indexed="64"/>
      </top>
      <bottom style="medium">
        <color indexed="64"/>
      </bottom>
      <diagonal/>
    </border>
    <border>
      <left style="thin">
        <color indexed="64"/>
      </left>
      <right style="dashed">
        <color auto="1"/>
      </right>
      <top/>
      <bottom/>
      <diagonal/>
    </border>
    <border>
      <left style="thin">
        <color indexed="64"/>
      </left>
      <right style="dashed">
        <color auto="1"/>
      </right>
      <top/>
      <bottom style="medium">
        <color indexed="64"/>
      </bottom>
      <diagonal/>
    </border>
  </borders>
  <cellStyleXfs count="5">
    <xf numFmtId="0" fontId="0" fillId="0" borderId="0"/>
    <xf numFmtId="0" fontId="9" fillId="0" borderId="0"/>
    <xf numFmtId="0" fontId="9" fillId="0" borderId="0" applyFill="0"/>
    <xf numFmtId="0" fontId="10" fillId="0" borderId="0" applyNumberFormat="0" applyFill="0" applyBorder="0" applyAlignment="0" applyProtection="0"/>
    <xf numFmtId="44" fontId="29" fillId="0" borderId="0" applyFont="0" applyFill="0" applyBorder="0" applyAlignment="0" applyProtection="0"/>
  </cellStyleXfs>
  <cellXfs count="603">
    <xf numFmtId="0" fontId="0" fillId="0" borderId="0" xfId="0"/>
    <xf numFmtId="0" fontId="0" fillId="0" borderId="0" xfId="0" applyBorder="1"/>
    <xf numFmtId="0" fontId="0" fillId="0" borderId="0" xfId="0" applyFill="1" applyBorder="1"/>
    <xf numFmtId="0" fontId="0" fillId="0" borderId="3" xfId="0" applyBorder="1"/>
    <xf numFmtId="0" fontId="0" fillId="0" borderId="4" xfId="0" applyBorder="1"/>
    <xf numFmtId="0" fontId="0" fillId="0" borderId="0" xfId="0" applyBorder="1" applyAlignment="1">
      <alignment wrapText="1"/>
    </xf>
    <xf numFmtId="3" fontId="0" fillId="0" borderId="0" xfId="0" applyNumberFormat="1" applyBorder="1"/>
    <xf numFmtId="3" fontId="0" fillId="0" borderId="0" xfId="0" applyNumberFormat="1"/>
    <xf numFmtId="0" fontId="0" fillId="0" borderId="0" xfId="0" applyFill="1"/>
    <xf numFmtId="49" fontId="4" fillId="0" borderId="2" xfId="1" applyNumberFormat="1" applyFont="1" applyBorder="1" applyAlignment="1">
      <alignment horizontal="right" vertical="center" wrapText="1"/>
    </xf>
    <xf numFmtId="0" fontId="4" fillId="0" borderId="2" xfId="1" applyNumberFormat="1" applyFont="1" applyBorder="1" applyAlignment="1">
      <alignment horizontal="right" vertical="center" wrapText="1"/>
    </xf>
    <xf numFmtId="0" fontId="0" fillId="0" borderId="0" xfId="0" applyAlignment="1">
      <alignment wrapText="1"/>
    </xf>
    <xf numFmtId="0" fontId="8" fillId="0" borderId="0" xfId="0" applyFont="1"/>
    <xf numFmtId="164" fontId="3" fillId="0" borderId="12" xfId="0" applyNumberFormat="1" applyFont="1" applyFill="1" applyBorder="1" applyProtection="1"/>
    <xf numFmtId="164" fontId="3" fillId="2" borderId="12" xfId="0" applyNumberFormat="1" applyFont="1" applyFill="1" applyBorder="1" applyProtection="1"/>
    <xf numFmtId="164" fontId="3" fillId="0" borderId="11" xfId="0" applyNumberFormat="1" applyFont="1" applyFill="1" applyBorder="1" applyProtection="1"/>
    <xf numFmtId="0" fontId="0" fillId="0" borderId="0" xfId="0" applyBorder="1" applyProtection="1"/>
    <xf numFmtId="0" fontId="0" fillId="0" borderId="6" xfId="0" applyBorder="1" applyProtection="1"/>
    <xf numFmtId="0" fontId="3" fillId="2" borderId="1" xfId="0" applyFont="1" applyFill="1" applyBorder="1" applyProtection="1"/>
    <xf numFmtId="0" fontId="3" fillId="0" borderId="1" xfId="0" applyFont="1" applyBorder="1" applyProtection="1"/>
    <xf numFmtId="0" fontId="3" fillId="0" borderId="1" xfId="0" applyFont="1" applyFill="1" applyBorder="1" applyProtection="1"/>
    <xf numFmtId="0" fontId="3" fillId="0" borderId="8" xfId="0" applyFont="1" applyBorder="1" applyProtection="1"/>
    <xf numFmtId="0" fontId="3" fillId="0" borderId="8" xfId="0" applyFont="1" applyFill="1" applyBorder="1" applyProtection="1"/>
    <xf numFmtId="0" fontId="0" fillId="3" borderId="0" xfId="0" applyFill="1" applyBorder="1" applyProtection="1">
      <protection locked="0"/>
    </xf>
    <xf numFmtId="0" fontId="1" fillId="3" borderId="17" xfId="0" applyFont="1" applyFill="1" applyBorder="1" applyAlignment="1" applyProtection="1">
      <protection locked="0"/>
    </xf>
    <xf numFmtId="0" fontId="1" fillId="3" borderId="16" xfId="0" applyFont="1" applyFill="1" applyBorder="1" applyAlignment="1" applyProtection="1">
      <protection locked="0"/>
    </xf>
    <xf numFmtId="1" fontId="4" fillId="0" borderId="18" xfId="1" applyNumberFormat="1" applyFont="1" applyBorder="1" applyAlignment="1">
      <alignment horizontal="right" vertical="center" wrapText="1"/>
    </xf>
    <xf numFmtId="0" fontId="0" fillId="0" borderId="0" xfId="0" applyAlignment="1">
      <alignment horizontal="right"/>
    </xf>
    <xf numFmtId="0" fontId="13" fillId="0" borderId="0" xfId="0" applyFont="1"/>
    <xf numFmtId="0" fontId="13" fillId="0" borderId="0" xfId="0" applyFont="1" applyAlignment="1">
      <alignment horizontal="right"/>
    </xf>
    <xf numFmtId="0" fontId="0" fillId="5" borderId="30" xfId="0" applyFont="1" applyFill="1" applyBorder="1" applyAlignment="1">
      <alignment horizontal="center" wrapText="1"/>
    </xf>
    <xf numFmtId="0" fontId="0" fillId="5" borderId="31" xfId="0" applyFont="1" applyFill="1" applyBorder="1" applyAlignment="1">
      <alignment horizontal="center" wrapText="1"/>
    </xf>
    <xf numFmtId="0" fontId="0" fillId="5" borderId="35" xfId="0" applyFill="1" applyBorder="1" applyAlignment="1">
      <alignment horizontal="center" wrapText="1"/>
    </xf>
    <xf numFmtId="0" fontId="0" fillId="5" borderId="36" xfId="0" applyFill="1" applyBorder="1" applyAlignment="1">
      <alignment horizontal="center" wrapText="1"/>
    </xf>
    <xf numFmtId="0" fontId="0" fillId="5" borderId="37" xfId="0" applyFill="1" applyBorder="1" applyAlignment="1">
      <alignment horizontal="center" wrapText="1"/>
    </xf>
    <xf numFmtId="0" fontId="10" fillId="0" borderId="39" xfId="3" applyBorder="1" applyAlignment="1">
      <alignment wrapText="1"/>
    </xf>
    <xf numFmtId="0" fontId="10" fillId="0" borderId="0" xfId="3" applyAlignment="1">
      <alignment wrapText="1"/>
    </xf>
    <xf numFmtId="0" fontId="10" fillId="0" borderId="40" xfId="3" applyBorder="1" applyAlignment="1">
      <alignment wrapText="1"/>
    </xf>
    <xf numFmtId="0" fontId="10" fillId="0" borderId="40" xfId="3" applyBorder="1" applyAlignment="1">
      <alignment horizontal="left" wrapText="1"/>
    </xf>
    <xf numFmtId="0" fontId="8" fillId="5" borderId="29" xfId="0" applyFont="1" applyFill="1" applyBorder="1"/>
    <xf numFmtId="0" fontId="0" fillId="5" borderId="41" xfId="0" applyFill="1" applyBorder="1" applyAlignment="1">
      <alignment wrapText="1"/>
    </xf>
    <xf numFmtId="165" fontId="0" fillId="5" borderId="38" xfId="0" applyNumberFormat="1" applyFill="1" applyBorder="1"/>
    <xf numFmtId="0" fontId="11" fillId="5" borderId="41" xfId="0" applyFont="1" applyFill="1" applyBorder="1" applyAlignment="1">
      <alignment wrapText="1"/>
    </xf>
    <xf numFmtId="165" fontId="0" fillId="5" borderId="38" xfId="0" applyNumberFormat="1" applyFill="1" applyBorder="1" applyAlignment="1">
      <alignment horizontal="right"/>
    </xf>
    <xf numFmtId="0" fontId="0" fillId="5" borderId="41" xfId="0" applyFill="1" applyBorder="1"/>
    <xf numFmtId="0" fontId="0" fillId="5" borderId="39" xfId="0" applyFill="1" applyBorder="1"/>
    <xf numFmtId="0" fontId="0" fillId="5" borderId="0" xfId="0" applyFill="1" applyAlignment="1">
      <alignment horizontal="right"/>
    </xf>
    <xf numFmtId="0" fontId="0" fillId="5" borderId="40" xfId="0" applyFill="1" applyBorder="1" applyAlignment="1">
      <alignment horizontal="right"/>
    </xf>
    <xf numFmtId="0" fontId="0" fillId="5" borderId="22" xfId="0" applyFill="1" applyBorder="1" applyAlignment="1">
      <alignment horizontal="right"/>
    </xf>
    <xf numFmtId="0" fontId="0" fillId="5" borderId="42" xfId="0" applyFill="1" applyBorder="1" applyAlignment="1">
      <alignment horizontal="right"/>
    </xf>
    <xf numFmtId="0" fontId="0" fillId="5" borderId="38" xfId="0" applyFill="1" applyBorder="1" applyAlignment="1">
      <alignment horizontal="right"/>
    </xf>
    <xf numFmtId="0" fontId="8" fillId="0" borderId="40" xfId="0" applyFont="1" applyBorder="1"/>
    <xf numFmtId="0" fontId="0" fillId="0" borderId="41" xfId="0" applyBorder="1" applyAlignment="1">
      <alignment wrapText="1"/>
    </xf>
    <xf numFmtId="10" fontId="0" fillId="0" borderId="38" xfId="0" applyNumberFormat="1" applyBorder="1"/>
    <xf numFmtId="0" fontId="11" fillId="0" borderId="41" xfId="0" applyFont="1" applyBorder="1" applyAlignment="1">
      <alignment wrapText="1"/>
    </xf>
    <xf numFmtId="165" fontId="0" fillId="0" borderId="38" xfId="0" applyNumberFormat="1" applyBorder="1" applyAlignment="1">
      <alignment horizontal="right"/>
    </xf>
    <xf numFmtId="0" fontId="0" fillId="0" borderId="41" xfId="0" applyBorder="1"/>
    <xf numFmtId="165" fontId="0" fillId="0" borderId="38" xfId="0" applyNumberFormat="1" applyBorder="1"/>
    <xf numFmtId="0" fontId="0" fillId="0" borderId="39" xfId="0" applyBorder="1" applyAlignment="1">
      <alignment horizontal="right"/>
    </xf>
    <xf numFmtId="0" fontId="0" fillId="0" borderId="40" xfId="0" applyBorder="1" applyAlignment="1">
      <alignment horizontal="right" wrapText="1"/>
    </xf>
    <xf numFmtId="0" fontId="0" fillId="0" borderId="22" xfId="0" applyBorder="1" applyAlignment="1">
      <alignment horizontal="right" wrapText="1"/>
    </xf>
    <xf numFmtId="0" fontId="0" fillId="0" borderId="42" xfId="0" applyBorder="1" applyAlignment="1">
      <alignment horizontal="right" wrapText="1"/>
    </xf>
    <xf numFmtId="0" fontId="0" fillId="0" borderId="38" xfId="0" applyBorder="1" applyAlignment="1">
      <alignment horizontal="right" wrapText="1"/>
    </xf>
    <xf numFmtId="0" fontId="0" fillId="0" borderId="40" xfId="0" applyBorder="1" applyAlignment="1">
      <alignment horizontal="right"/>
    </xf>
    <xf numFmtId="0" fontId="8" fillId="5" borderId="40" xfId="0" applyFont="1" applyFill="1" applyBorder="1"/>
    <xf numFmtId="0" fontId="0" fillId="5" borderId="39" xfId="0" applyFill="1" applyBorder="1" applyAlignment="1">
      <alignment horizontal="right"/>
    </xf>
    <xf numFmtId="0" fontId="0" fillId="5" borderId="40" xfId="0" applyFill="1" applyBorder="1" applyAlignment="1">
      <alignment horizontal="right" wrapText="1"/>
    </xf>
    <xf numFmtId="0" fontId="0" fillId="5" borderId="22" xfId="0" applyFill="1" applyBorder="1" applyAlignment="1">
      <alignment horizontal="right" wrapText="1"/>
    </xf>
    <xf numFmtId="0" fontId="0" fillId="5" borderId="42" xfId="0" applyFill="1" applyBorder="1" applyAlignment="1">
      <alignment horizontal="right" wrapText="1"/>
    </xf>
    <xf numFmtId="0" fontId="0" fillId="5" borderId="38" xfId="0" applyFill="1" applyBorder="1" applyAlignment="1">
      <alignment horizontal="right" wrapText="1"/>
    </xf>
    <xf numFmtId="0" fontId="11" fillId="0" borderId="41" xfId="0" applyFont="1" applyFill="1" applyBorder="1" applyAlignment="1">
      <alignment wrapText="1"/>
    </xf>
    <xf numFmtId="165" fontId="0" fillId="4" borderId="38" xfId="0" applyNumberFormat="1" applyFill="1" applyBorder="1" applyAlignment="1">
      <alignment horizontal="right"/>
    </xf>
    <xf numFmtId="0" fontId="0" fillId="0" borderId="0" xfId="0" applyAlignment="1">
      <alignment horizontal="right" wrapText="1"/>
    </xf>
    <xf numFmtId="0" fontId="0" fillId="0" borderId="38" xfId="0" applyFont="1" applyBorder="1" applyAlignment="1">
      <alignment horizontal="right" wrapText="1"/>
    </xf>
    <xf numFmtId="0" fontId="0" fillId="0" borderId="40" xfId="0" applyFill="1" applyBorder="1" applyAlignment="1">
      <alignment horizontal="right"/>
    </xf>
    <xf numFmtId="165" fontId="0" fillId="0" borderId="38" xfId="0" applyNumberFormat="1" applyFill="1" applyBorder="1" applyAlignment="1">
      <alignment horizontal="right"/>
    </xf>
    <xf numFmtId="0" fontId="0" fillId="0" borderId="22" xfId="0" applyBorder="1" applyAlignment="1">
      <alignment horizontal="right"/>
    </xf>
    <xf numFmtId="0" fontId="0" fillId="0" borderId="42" xfId="0" applyBorder="1" applyAlignment="1">
      <alignment horizontal="right"/>
    </xf>
    <xf numFmtId="0" fontId="0" fillId="0" borderId="38" xfId="0" applyBorder="1" applyAlignment="1">
      <alignment horizontal="right"/>
    </xf>
    <xf numFmtId="0" fontId="0" fillId="0" borderId="39" xfId="0" applyBorder="1"/>
    <xf numFmtId="0" fontId="11" fillId="4" borderId="41" xfId="0" applyFont="1" applyFill="1" applyBorder="1" applyAlignment="1">
      <alignment wrapText="1"/>
    </xf>
    <xf numFmtId="0" fontId="8" fillId="0" borderId="34" xfId="0" applyFont="1" applyBorder="1"/>
    <xf numFmtId="0" fontId="0" fillId="0" borderId="32" xfId="0" applyBorder="1"/>
    <xf numFmtId="165" fontId="0" fillId="0" borderId="25" xfId="0" applyNumberFormat="1" applyBorder="1"/>
    <xf numFmtId="0" fontId="0" fillId="0" borderId="32" xfId="0" applyBorder="1" applyAlignment="1">
      <alignment wrapText="1"/>
    </xf>
    <xf numFmtId="165" fontId="0" fillId="0" borderId="25" xfId="0" applyNumberFormat="1" applyBorder="1" applyAlignment="1">
      <alignment horizontal="right"/>
    </xf>
    <xf numFmtId="0" fontId="0" fillId="0" borderId="43" xfId="0" applyBorder="1"/>
    <xf numFmtId="0" fontId="0" fillId="0" borderId="20" xfId="0" applyBorder="1" applyAlignment="1">
      <alignment horizontal="right"/>
    </xf>
    <xf numFmtId="0" fontId="0" fillId="0" borderId="34" xfId="0" applyBorder="1" applyAlignment="1">
      <alignment horizontal="right" wrapText="1"/>
    </xf>
    <xf numFmtId="0" fontId="0" fillId="0" borderId="23" xfId="0" applyBorder="1" applyAlignment="1">
      <alignment horizontal="right" wrapText="1"/>
    </xf>
    <xf numFmtId="0" fontId="0" fillId="0" borderId="44" xfId="0" applyBorder="1" applyAlignment="1">
      <alignment horizontal="right" wrapText="1"/>
    </xf>
    <xf numFmtId="0" fontId="0" fillId="0" borderId="25" xfId="0" applyBorder="1" applyAlignment="1">
      <alignment horizontal="right" wrapText="1"/>
    </xf>
    <xf numFmtId="0" fontId="0" fillId="0" borderId="34" xfId="0" applyBorder="1" applyAlignment="1">
      <alignment horizontal="right"/>
    </xf>
    <xf numFmtId="165" fontId="0" fillId="0" borderId="0" xfId="0" applyNumberFormat="1" applyAlignment="1">
      <alignment horizontal="right"/>
    </xf>
    <xf numFmtId="165" fontId="0" fillId="0" borderId="0" xfId="0" applyNumberFormat="1"/>
    <xf numFmtId="0" fontId="0" fillId="0" borderId="17" xfId="0" applyBorder="1" applyAlignment="1">
      <alignment horizontal="left" vertical="top" wrapText="1"/>
    </xf>
    <xf numFmtId="0" fontId="8" fillId="0" borderId="0" xfId="0" applyFont="1" applyBorder="1" applyAlignment="1">
      <alignment horizontal="left" vertical="top" wrapText="1" indent="1"/>
    </xf>
    <xf numFmtId="0" fontId="8" fillId="0" borderId="0" xfId="0" applyFont="1" applyAlignment="1">
      <alignment vertical="top" wrapText="1"/>
    </xf>
    <xf numFmtId="0" fontId="1" fillId="3" borderId="14" xfId="0" applyFont="1" applyFill="1" applyBorder="1" applyAlignment="1" applyProtection="1">
      <protection locked="0"/>
    </xf>
    <xf numFmtId="0" fontId="0" fillId="3" borderId="5" xfId="0" applyFill="1" applyBorder="1" applyProtection="1">
      <protection locked="0"/>
    </xf>
    <xf numFmtId="0" fontId="2" fillId="3" borderId="0" xfId="0" applyFont="1" applyFill="1" applyBorder="1" applyProtection="1">
      <protection locked="0"/>
    </xf>
    <xf numFmtId="0" fontId="0" fillId="3" borderId="6" xfId="0" applyFill="1" applyBorder="1" applyProtection="1">
      <protection locked="0"/>
    </xf>
    <xf numFmtId="0" fontId="3" fillId="3" borderId="0" xfId="0" applyFont="1" applyFill="1" applyBorder="1" applyProtection="1">
      <protection locked="0"/>
    </xf>
    <xf numFmtId="0" fontId="9" fillId="0" borderId="0" xfId="2" applyFill="1"/>
    <xf numFmtId="10" fontId="0" fillId="0" borderId="0" xfId="0" applyNumberFormat="1" applyFill="1"/>
    <xf numFmtId="0" fontId="13" fillId="0" borderId="0" xfId="0" applyFont="1" applyFill="1" applyAlignment="1">
      <alignment wrapText="1"/>
    </xf>
    <xf numFmtId="0" fontId="0" fillId="0" borderId="14" xfId="0" applyBorder="1" applyProtection="1">
      <protection locked="0"/>
    </xf>
    <xf numFmtId="0" fontId="0" fillId="0" borderId="15" xfId="0" applyBorder="1" applyProtection="1">
      <protection locked="0"/>
    </xf>
    <xf numFmtId="0" fontId="0" fillId="0" borderId="16" xfId="0" applyBorder="1" applyProtection="1">
      <protection locked="0"/>
    </xf>
    <xf numFmtId="0" fontId="0" fillId="0" borderId="13" xfId="0" applyBorder="1" applyProtection="1">
      <protection locked="0"/>
    </xf>
    <xf numFmtId="0" fontId="0" fillId="0" borderId="0" xfId="0" applyProtection="1">
      <protection locked="0"/>
    </xf>
    <xf numFmtId="0" fontId="0" fillId="0" borderId="0" xfId="0" applyBorder="1" applyProtection="1">
      <protection locked="0"/>
    </xf>
    <xf numFmtId="0" fontId="0" fillId="0" borderId="6" xfId="0" applyBorder="1" applyProtection="1">
      <protection locked="0"/>
    </xf>
    <xf numFmtId="0" fontId="0" fillId="0" borderId="5" xfId="0" applyBorder="1" applyProtection="1">
      <protection locked="0"/>
    </xf>
    <xf numFmtId="0" fontId="6" fillId="2" borderId="1" xfId="0" applyFont="1" applyFill="1" applyBorder="1" applyAlignment="1" applyProtection="1">
      <alignment wrapText="1"/>
      <protection locked="0"/>
    </xf>
    <xf numFmtId="0" fontId="3" fillId="2" borderId="1" xfId="0" applyFont="1" applyFill="1" applyBorder="1" applyProtection="1">
      <protection locked="0"/>
    </xf>
    <xf numFmtId="0" fontId="2" fillId="2" borderId="12" xfId="0" applyFont="1" applyFill="1" applyBorder="1" applyAlignment="1" applyProtection="1">
      <alignment horizontal="center"/>
      <protection locked="0"/>
    </xf>
    <xf numFmtId="0" fontId="7" fillId="0" borderId="1" xfId="0" applyFont="1" applyBorder="1" applyAlignment="1" applyProtection="1">
      <alignment horizontal="left" wrapText="1" indent="1"/>
      <protection locked="0"/>
    </xf>
    <xf numFmtId="0" fontId="6" fillId="2" borderId="1" xfId="0" applyFont="1" applyFill="1" applyBorder="1" applyAlignment="1" applyProtection="1">
      <protection locked="0"/>
    </xf>
    <xf numFmtId="0" fontId="7" fillId="0" borderId="8" xfId="0" applyFont="1" applyBorder="1" applyAlignment="1" applyProtection="1">
      <alignment horizontal="left" wrapText="1" indent="1"/>
      <protection locked="0"/>
    </xf>
    <xf numFmtId="0" fontId="3" fillId="0" borderId="13" xfId="0" applyFont="1" applyBorder="1" applyProtection="1">
      <protection locked="0"/>
    </xf>
    <xf numFmtId="0" fontId="3" fillId="0" borderId="0" xfId="0" applyFont="1" applyBorder="1" applyProtection="1">
      <protection locked="0"/>
    </xf>
    <xf numFmtId="0" fontId="0" fillId="0" borderId="7" xfId="0" applyBorder="1" applyProtection="1">
      <protection locked="0"/>
    </xf>
    <xf numFmtId="0" fontId="0" fillId="0" borderId="10" xfId="0" applyBorder="1" applyProtection="1">
      <protection locked="0"/>
    </xf>
    <xf numFmtId="0" fontId="0" fillId="0" borderId="9" xfId="0" applyBorder="1" applyProtection="1">
      <protection locked="0"/>
    </xf>
    <xf numFmtId="0" fontId="0" fillId="0" borderId="0" xfId="0" applyAlignment="1">
      <alignment horizontal="left" wrapText="1"/>
    </xf>
    <xf numFmtId="0" fontId="0" fillId="0" borderId="0" xfId="0" applyAlignment="1">
      <alignment horizontal="center" wrapText="1"/>
    </xf>
    <xf numFmtId="0" fontId="8" fillId="0" borderId="52" xfId="0" applyFont="1" applyBorder="1" applyAlignment="1" applyProtection="1">
      <alignment horizontal="center" vertical="center" wrapText="1"/>
      <protection locked="0"/>
    </xf>
    <xf numFmtId="0" fontId="8" fillId="0" borderId="53" xfId="0" applyFont="1" applyBorder="1" applyAlignment="1" applyProtection="1">
      <alignment horizontal="center" vertical="center" wrapText="1"/>
      <protection locked="0"/>
    </xf>
    <xf numFmtId="0" fontId="0" fillId="0" borderId="19" xfId="0" applyBorder="1" applyProtection="1">
      <protection locked="0"/>
    </xf>
    <xf numFmtId="0" fontId="0" fillId="0" borderId="19" xfId="0" applyBorder="1" applyProtection="1"/>
    <xf numFmtId="0" fontId="0" fillId="0" borderId="55" xfId="0" applyBorder="1" applyProtection="1"/>
    <xf numFmtId="0" fontId="0" fillId="0" borderId="20" xfId="0" applyBorder="1" applyProtection="1">
      <protection locked="0"/>
    </xf>
    <xf numFmtId="0" fontId="0" fillId="0" borderId="20" xfId="0" applyBorder="1" applyProtection="1"/>
    <xf numFmtId="0" fontId="0" fillId="0" borderId="62" xfId="0" applyBorder="1" applyProtection="1"/>
    <xf numFmtId="0" fontId="0" fillId="0" borderId="19" xfId="0" applyFill="1" applyBorder="1" applyProtection="1"/>
    <xf numFmtId="0" fontId="0" fillId="0" borderId="55" xfId="0" applyFill="1" applyBorder="1" applyProtection="1"/>
    <xf numFmtId="0" fontId="0" fillId="0" borderId="66" xfId="0" applyBorder="1" applyAlignment="1" applyProtection="1">
      <alignment horizontal="right"/>
    </xf>
    <xf numFmtId="0" fontId="0" fillId="0" borderId="0" xfId="0" applyAlignment="1" applyProtection="1">
      <alignment wrapText="1"/>
      <protection locked="0"/>
    </xf>
    <xf numFmtId="0" fontId="8" fillId="0" borderId="0" xfId="0" applyFont="1" applyProtection="1">
      <protection locked="0"/>
    </xf>
    <xf numFmtId="0" fontId="8" fillId="0" borderId="56" xfId="0" applyFont="1" applyBorder="1" applyAlignment="1" applyProtection="1">
      <alignment horizontal="center" vertical="center" wrapText="1"/>
      <protection locked="0"/>
    </xf>
    <xf numFmtId="0" fontId="0" fillId="0" borderId="19" xfId="0" applyFont="1" applyBorder="1" applyAlignment="1" applyProtection="1">
      <alignment horizontal="right" vertical="center" wrapText="1"/>
      <protection locked="0"/>
    </xf>
    <xf numFmtId="0" fontId="8" fillId="0" borderId="68" xfId="0" applyFont="1" applyBorder="1" applyAlignment="1" applyProtection="1">
      <alignment horizontal="center" vertical="center" wrapText="1"/>
      <protection locked="0"/>
    </xf>
    <xf numFmtId="0" fontId="8" fillId="0" borderId="0" xfId="0" applyFont="1" applyBorder="1" applyAlignment="1" applyProtection="1">
      <alignment horizontal="left" vertical="center" wrapText="1"/>
      <protection locked="0"/>
    </xf>
    <xf numFmtId="0" fontId="8" fillId="0" borderId="0" xfId="0" applyFont="1" applyBorder="1" applyAlignment="1" applyProtection="1">
      <alignment horizontal="left" vertical="center" wrapText="1"/>
    </xf>
    <xf numFmtId="0" fontId="8" fillId="0" borderId="20" xfId="0" applyFont="1" applyBorder="1" applyAlignment="1" applyProtection="1">
      <alignment horizontal="left" vertical="center" wrapText="1"/>
      <protection locked="0"/>
    </xf>
    <xf numFmtId="0" fontId="8" fillId="0" borderId="20" xfId="0" applyFont="1" applyBorder="1" applyAlignment="1" applyProtection="1">
      <alignment horizontal="left" vertical="center" wrapText="1"/>
    </xf>
    <xf numFmtId="0" fontId="16" fillId="0" borderId="0" xfId="0" applyFont="1"/>
    <xf numFmtId="0" fontId="0" fillId="0" borderId="17" xfId="0" applyBorder="1" applyProtection="1"/>
    <xf numFmtId="0" fontId="0" fillId="0" borderId="0" xfId="0" applyFill="1" applyBorder="1" applyProtection="1">
      <protection locked="0"/>
    </xf>
    <xf numFmtId="0" fontId="0" fillId="0" borderId="17" xfId="0" applyBorder="1" applyProtection="1">
      <protection locked="0"/>
    </xf>
    <xf numFmtId="0" fontId="0" fillId="0" borderId="17" xfId="0" applyFill="1" applyBorder="1" applyProtection="1"/>
    <xf numFmtId="0" fontId="8" fillId="0" borderId="75" xfId="0" applyFont="1" applyBorder="1" applyAlignment="1" applyProtection="1">
      <alignment horizontal="right"/>
      <protection locked="0"/>
    </xf>
    <xf numFmtId="0" fontId="8" fillId="0" borderId="53" xfId="0" applyFont="1" applyBorder="1" applyAlignment="1" applyProtection="1">
      <alignment horizontal="right"/>
    </xf>
    <xf numFmtId="0" fontId="0" fillId="0" borderId="0" xfId="0" applyAlignment="1" applyProtection="1">
      <alignment horizontal="left" vertical="top" wrapText="1"/>
      <protection locked="0"/>
    </xf>
    <xf numFmtId="0" fontId="8" fillId="0" borderId="52" xfId="0" applyFont="1" applyBorder="1" applyAlignment="1">
      <alignment horizontal="center" vertical="center" wrapText="1"/>
    </xf>
    <xf numFmtId="0" fontId="8" fillId="0" borderId="53" xfId="0" applyFont="1" applyBorder="1" applyAlignment="1">
      <alignment horizontal="center" vertical="center" wrapText="1"/>
    </xf>
    <xf numFmtId="0" fontId="0" fillId="0" borderId="20" xfId="0" applyFill="1" applyBorder="1" applyProtection="1">
      <protection locked="0"/>
    </xf>
    <xf numFmtId="0" fontId="0" fillId="0" borderId="19" xfId="0" applyFill="1" applyBorder="1" applyProtection="1">
      <protection locked="0"/>
    </xf>
    <xf numFmtId="0" fontId="0" fillId="0" borderId="0" xfId="0" applyFill="1" applyBorder="1" applyProtection="1"/>
    <xf numFmtId="0" fontId="0" fillId="0" borderId="6" xfId="0" applyFill="1" applyBorder="1" applyProtection="1"/>
    <xf numFmtId="0" fontId="0" fillId="0" borderId="20" xfId="0" applyFill="1" applyBorder="1" applyProtection="1"/>
    <xf numFmtId="0" fontId="0" fillId="0" borderId="62" xfId="0" applyFill="1" applyBorder="1" applyProtection="1"/>
    <xf numFmtId="0" fontId="8" fillId="0" borderId="9" xfId="0" applyFont="1" applyBorder="1" applyAlignment="1">
      <alignment horizontal="right"/>
    </xf>
    <xf numFmtId="0" fontId="8" fillId="0" borderId="66" xfId="0" applyFont="1" applyBorder="1" applyAlignment="1" applyProtection="1">
      <alignment horizontal="right"/>
    </xf>
    <xf numFmtId="0" fontId="0" fillId="0" borderId="78" xfId="0" applyBorder="1" applyAlignment="1">
      <alignment vertical="center" wrapText="1"/>
    </xf>
    <xf numFmtId="0" fontId="0" fillId="0" borderId="20" xfId="0" applyBorder="1" applyAlignment="1">
      <alignment vertical="center" wrapText="1"/>
    </xf>
    <xf numFmtId="0" fontId="0" fillId="0" borderId="0" xfId="0" applyBorder="1" applyAlignment="1">
      <alignment wrapText="1"/>
    </xf>
    <xf numFmtId="0" fontId="0" fillId="0" borderId="55" xfId="0" applyBorder="1" applyAlignment="1" applyProtection="1">
      <alignment horizontal="right"/>
    </xf>
    <xf numFmtId="0" fontId="8" fillId="0" borderId="49" xfId="0" applyFont="1" applyBorder="1" applyAlignment="1">
      <alignment horizontal="right"/>
    </xf>
    <xf numFmtId="0" fontId="0" fillId="0" borderId="0" xfId="0" applyAlignment="1">
      <alignment horizontal="left" vertical="top" wrapText="1"/>
    </xf>
    <xf numFmtId="0" fontId="8" fillId="0" borderId="67" xfId="0" applyFont="1" applyBorder="1" applyAlignment="1" applyProtection="1">
      <alignment horizontal="center" vertical="center" wrapText="1"/>
      <protection locked="0"/>
    </xf>
    <xf numFmtId="0" fontId="0" fillId="0" borderId="55" xfId="0" applyFont="1" applyBorder="1" applyProtection="1"/>
    <xf numFmtId="0" fontId="0" fillId="4" borderId="0" xfId="0" applyFill="1" applyBorder="1" applyProtection="1">
      <protection locked="0"/>
    </xf>
    <xf numFmtId="0" fontId="0" fillId="4" borderId="20" xfId="0" applyFill="1" applyBorder="1" applyProtection="1">
      <protection locked="0"/>
    </xf>
    <xf numFmtId="0" fontId="0" fillId="0" borderId="19" xfId="0" applyBorder="1" applyAlignment="1" applyProtection="1">
      <alignment wrapText="1"/>
      <protection locked="0"/>
    </xf>
    <xf numFmtId="0" fontId="18" fillId="0" borderId="0" xfId="0" applyFont="1" applyBorder="1" applyProtection="1">
      <protection locked="0"/>
    </xf>
    <xf numFmtId="0" fontId="8" fillId="0" borderId="50" xfId="0" applyFont="1" applyBorder="1" applyAlignment="1" applyProtection="1">
      <alignment horizontal="right" vertical="center"/>
    </xf>
    <xf numFmtId="0" fontId="8" fillId="0" borderId="10" xfId="0" applyFont="1" applyBorder="1" applyAlignment="1" applyProtection="1">
      <alignment horizontal="left" vertical="center"/>
      <protection locked="0"/>
    </xf>
    <xf numFmtId="0" fontId="8" fillId="0" borderId="9" xfId="0" applyFont="1" applyBorder="1" applyAlignment="1" applyProtection="1">
      <alignment horizontal="left" vertical="center"/>
      <protection locked="0"/>
    </xf>
    <xf numFmtId="0" fontId="0" fillId="10" borderId="0" xfId="0" applyFill="1"/>
    <xf numFmtId="0" fontId="0" fillId="10" borderId="0" xfId="0" applyFont="1" applyFill="1"/>
    <xf numFmtId="0" fontId="8" fillId="0" borderId="55" xfId="0" applyFont="1" applyBorder="1" applyAlignment="1">
      <alignment horizontal="center" vertical="center" wrapText="1"/>
    </xf>
    <xf numFmtId="0" fontId="8" fillId="0" borderId="68" xfId="0" applyFont="1" applyBorder="1" applyAlignment="1">
      <alignment horizontal="center" vertical="center" wrapText="1"/>
    </xf>
    <xf numFmtId="0" fontId="0" fillId="0" borderId="19" xfId="0" applyBorder="1"/>
    <xf numFmtId="0" fontId="0" fillId="0" borderId="0" xfId="0" applyAlignment="1">
      <alignment horizontal="left" vertical="center"/>
    </xf>
    <xf numFmtId="0" fontId="0" fillId="0" borderId="20" xfId="0" applyBorder="1"/>
    <xf numFmtId="0" fontId="8" fillId="0" borderId="10" xfId="0" applyFont="1" applyBorder="1" applyAlignment="1">
      <alignment horizontal="left" vertical="center"/>
    </xf>
    <xf numFmtId="0" fontId="8" fillId="0" borderId="9" xfId="0" applyFont="1" applyBorder="1" applyAlignment="1">
      <alignment horizontal="left" vertical="center"/>
    </xf>
    <xf numFmtId="0" fontId="0" fillId="0" borderId="0" xfId="0" applyBorder="1" applyAlignment="1" applyProtection="1">
      <alignment horizontal="right"/>
    </xf>
    <xf numFmtId="0" fontId="8" fillId="0" borderId="25" xfId="0" applyFont="1" applyBorder="1" applyAlignment="1" applyProtection="1">
      <alignment horizontal="right" vertical="center"/>
    </xf>
    <xf numFmtId="0" fontId="8" fillId="0" borderId="0" xfId="0" applyFont="1" applyBorder="1" applyAlignment="1">
      <alignment horizontal="left" vertical="center"/>
    </xf>
    <xf numFmtId="0" fontId="0" fillId="0" borderId="0" xfId="0" applyFont="1"/>
    <xf numFmtId="0" fontId="8" fillId="0" borderId="55" xfId="0" applyFont="1" applyBorder="1" applyAlignment="1" applyProtection="1">
      <alignment horizontal="center" vertical="center" wrapText="1"/>
      <protection locked="0"/>
    </xf>
    <xf numFmtId="1" fontId="0" fillId="0" borderId="19" xfId="0" applyNumberFormat="1" applyBorder="1" applyProtection="1"/>
    <xf numFmtId="164" fontId="0" fillId="0" borderId="55" xfId="0" applyNumberFormat="1" applyBorder="1" applyProtection="1"/>
    <xf numFmtId="1" fontId="0" fillId="0" borderId="0" xfId="0" applyNumberFormat="1" applyBorder="1" applyProtection="1"/>
    <xf numFmtId="1" fontId="0" fillId="0" borderId="6" xfId="0" applyNumberFormat="1" applyBorder="1" applyProtection="1"/>
    <xf numFmtId="164" fontId="0" fillId="0" borderId="0" xfId="0" applyNumberFormat="1" applyProtection="1">
      <protection locked="0"/>
    </xf>
    <xf numFmtId="0" fontId="16" fillId="0" borderId="0" xfId="0" applyFont="1" applyProtection="1">
      <protection locked="0"/>
    </xf>
    <xf numFmtId="1" fontId="0" fillId="0" borderId="20" xfId="0" applyNumberFormat="1" applyBorder="1" applyProtection="1"/>
    <xf numFmtId="0" fontId="8" fillId="0" borderId="10" xfId="0" applyFont="1" applyBorder="1" applyAlignment="1" applyProtection="1">
      <alignment horizontal="left" vertical="center" wrapText="1"/>
      <protection locked="0"/>
    </xf>
    <xf numFmtId="0" fontId="8" fillId="10" borderId="0" xfId="0" applyFont="1" applyFill="1" applyBorder="1" applyAlignment="1" applyProtection="1">
      <alignment horizontal="right"/>
      <protection locked="0"/>
    </xf>
    <xf numFmtId="0" fontId="0" fillId="0" borderId="19" xfId="0" applyBorder="1" applyAlignment="1" applyProtection="1">
      <alignment horizontal="left" vertical="center" wrapText="1" indent="1"/>
      <protection locked="0"/>
    </xf>
    <xf numFmtId="164" fontId="0" fillId="0" borderId="6" xfId="0" applyNumberFormat="1" applyBorder="1" applyProtection="1"/>
    <xf numFmtId="0" fontId="8" fillId="0" borderId="0" xfId="0" applyFont="1" applyBorder="1" applyAlignment="1" applyProtection="1">
      <alignment horizontal="left" vertical="center"/>
      <protection locked="0"/>
    </xf>
    <xf numFmtId="0" fontId="0" fillId="0" borderId="19" xfId="0" applyBorder="1" applyAlignment="1" applyProtection="1">
      <alignment horizontal="left" vertical="center" wrapText="1"/>
      <protection locked="0"/>
    </xf>
    <xf numFmtId="0" fontId="0" fillId="0" borderId="19" xfId="0" applyBorder="1" applyAlignment="1" applyProtection="1">
      <alignment horizontal="left" wrapText="1"/>
      <protection locked="0"/>
    </xf>
    <xf numFmtId="0" fontId="0" fillId="0" borderId="0" xfId="0" applyBorder="1" applyAlignment="1" applyProtection="1">
      <alignment horizontal="left" vertical="center" wrapText="1"/>
      <protection locked="0"/>
    </xf>
    <xf numFmtId="164" fontId="0" fillId="0" borderId="0" xfId="0" applyNumberFormat="1" applyBorder="1" applyProtection="1"/>
    <xf numFmtId="0" fontId="0" fillId="0" borderId="6" xfId="0" applyBorder="1" applyAlignment="1" applyProtection="1">
      <alignment horizontal="left" vertical="center" wrapText="1"/>
    </xf>
    <xf numFmtId="164" fontId="0" fillId="0" borderId="55" xfId="0" applyNumberFormat="1" applyFill="1" applyBorder="1" applyProtection="1"/>
    <xf numFmtId="164" fontId="0" fillId="0" borderId="20" xfId="0" applyNumberFormat="1" applyBorder="1" applyProtection="1"/>
    <xf numFmtId="164" fontId="0" fillId="0" borderId="0" xfId="0" applyNumberFormat="1"/>
    <xf numFmtId="0" fontId="0" fillId="0" borderId="19" xfId="0" applyBorder="1" applyAlignment="1">
      <alignment wrapText="1"/>
    </xf>
    <xf numFmtId="1" fontId="0" fillId="0" borderId="0" xfId="0" applyNumberFormat="1" applyFill="1" applyBorder="1" applyProtection="1"/>
    <xf numFmtId="164" fontId="0" fillId="0" borderId="55" xfId="0" applyNumberFormat="1" applyBorder="1" applyAlignment="1" applyProtection="1">
      <alignment horizontal="right"/>
    </xf>
    <xf numFmtId="0" fontId="8" fillId="0" borderId="0" xfId="0" applyFont="1" applyBorder="1" applyAlignment="1"/>
    <xf numFmtId="0" fontId="8" fillId="0" borderId="0" xfId="0" applyFont="1" applyBorder="1" applyAlignment="1" applyProtection="1">
      <protection locked="0"/>
    </xf>
    <xf numFmtId="164" fontId="8" fillId="0" borderId="6" xfId="0" applyNumberFormat="1" applyFont="1" applyBorder="1" applyProtection="1"/>
    <xf numFmtId="0" fontId="8" fillId="0" borderId="0" xfId="0" applyFont="1" applyBorder="1" applyAlignment="1">
      <alignment horizontal="right"/>
    </xf>
    <xf numFmtId="0" fontId="8" fillId="0" borderId="0" xfId="0" applyFont="1" applyBorder="1" applyAlignment="1" applyProtection="1">
      <alignment horizontal="right"/>
      <protection locked="0"/>
    </xf>
    <xf numFmtId="1" fontId="8" fillId="0" borderId="6" xfId="0" applyNumberFormat="1" applyFont="1" applyBorder="1" applyProtection="1"/>
    <xf numFmtId="0" fontId="0" fillId="0" borderId="0" xfId="0" applyBorder="1" applyAlignment="1" applyProtection="1">
      <alignment wrapText="1"/>
      <protection locked="0"/>
    </xf>
    <xf numFmtId="0" fontId="0" fillId="0" borderId="6" xfId="0" applyBorder="1" applyAlignment="1" applyProtection="1">
      <alignment wrapText="1"/>
    </xf>
    <xf numFmtId="0" fontId="0" fillId="0" borderId="19" xfId="0" applyBorder="1" applyAlignment="1">
      <alignment horizontal="left" vertical="center" wrapText="1" indent="1"/>
    </xf>
    <xf numFmtId="164" fontId="0" fillId="0" borderId="19" xfId="0" applyNumberFormat="1" applyFill="1" applyBorder="1" applyProtection="1"/>
    <xf numFmtId="0" fontId="0" fillId="0" borderId="0" xfId="0" applyBorder="1" applyAlignment="1">
      <alignment horizontal="left" vertical="center" wrapText="1" indent="1"/>
    </xf>
    <xf numFmtId="0" fontId="0" fillId="0" borderId="0" xfId="0" applyBorder="1" applyAlignment="1">
      <alignment vertical="top"/>
    </xf>
    <xf numFmtId="0" fontId="8" fillId="0" borderId="0" xfId="0" applyFont="1" applyBorder="1"/>
    <xf numFmtId="0" fontId="0" fillId="0" borderId="0" xfId="0" applyBorder="1" applyAlignment="1">
      <alignment vertical="top" wrapText="1"/>
    </xf>
    <xf numFmtId="0" fontId="0" fillId="0" borderId="0" xfId="0" applyBorder="1" applyAlignment="1">
      <alignment horizontal="right"/>
    </xf>
    <xf numFmtId="164" fontId="0" fillId="0" borderId="0" xfId="0" applyNumberFormat="1" applyBorder="1"/>
    <xf numFmtId="0" fontId="8" fillId="0" borderId="0" xfId="0" applyFont="1" applyBorder="1" applyAlignment="1">
      <alignment wrapText="1"/>
    </xf>
    <xf numFmtId="0" fontId="0" fillId="5" borderId="85" xfId="0" applyFont="1" applyFill="1" applyBorder="1" applyAlignment="1">
      <alignment horizontal="center" wrapText="1"/>
    </xf>
    <xf numFmtId="0" fontId="0" fillId="5" borderId="86" xfId="0" applyFont="1" applyFill="1" applyBorder="1" applyAlignment="1">
      <alignment horizontal="center" wrapText="1"/>
    </xf>
    <xf numFmtId="165" fontId="0" fillId="5" borderId="0" xfId="0" applyNumberFormat="1" applyFill="1" applyBorder="1"/>
    <xf numFmtId="0" fontId="0" fillId="5" borderId="87" xfId="0" applyFill="1" applyBorder="1"/>
    <xf numFmtId="165" fontId="0" fillId="0" borderId="0" xfId="0" applyNumberFormat="1" applyBorder="1"/>
    <xf numFmtId="0" fontId="0" fillId="0" borderId="87" xfId="0" applyBorder="1"/>
    <xf numFmtId="165" fontId="0" fillId="0" borderId="20" xfId="0" applyNumberFormat="1" applyBorder="1"/>
    <xf numFmtId="0" fontId="0" fillId="0" borderId="88" xfId="0" applyBorder="1"/>
    <xf numFmtId="0" fontId="0" fillId="0" borderId="56" xfId="0" applyBorder="1" applyProtection="1"/>
    <xf numFmtId="0" fontId="0" fillId="0" borderId="59" xfId="0" applyBorder="1" applyProtection="1"/>
    <xf numFmtId="0" fontId="0" fillId="0" borderId="63" xfId="0" applyBorder="1" applyProtection="1"/>
    <xf numFmtId="0" fontId="0" fillId="0" borderId="56" xfId="0" applyFill="1" applyBorder="1" applyProtection="1"/>
    <xf numFmtId="1" fontId="8" fillId="0" borderId="66" xfId="0" applyNumberFormat="1" applyFont="1" applyBorder="1" applyAlignment="1" applyProtection="1">
      <alignment horizontal="right"/>
    </xf>
    <xf numFmtId="1" fontId="8" fillId="0" borderId="53" xfId="0" applyNumberFormat="1" applyFont="1" applyBorder="1" applyAlignment="1" applyProtection="1">
      <alignment horizontal="right"/>
    </xf>
    <xf numFmtId="0" fontId="0" fillId="0" borderId="84" xfId="0" applyBorder="1" applyProtection="1"/>
    <xf numFmtId="0" fontId="8" fillId="0" borderId="13" xfId="0" applyFont="1" applyBorder="1" applyAlignment="1" applyProtection="1">
      <alignment horizontal="left" vertical="center" wrapText="1"/>
    </xf>
    <xf numFmtId="0" fontId="8" fillId="0" borderId="78" xfId="0" applyFont="1" applyBorder="1" applyAlignment="1" applyProtection="1">
      <alignment horizontal="left" vertical="center" wrapText="1"/>
    </xf>
    <xf numFmtId="0" fontId="0" fillId="0" borderId="13" xfId="0" applyBorder="1" applyProtection="1"/>
    <xf numFmtId="0" fontId="0" fillId="0" borderId="78" xfId="0" applyBorder="1" applyProtection="1"/>
    <xf numFmtId="0" fontId="0" fillId="0" borderId="14" xfId="0" applyBorder="1" applyProtection="1"/>
    <xf numFmtId="0" fontId="0" fillId="0" borderId="84" xfId="0" applyFill="1" applyBorder="1" applyProtection="1"/>
    <xf numFmtId="0" fontId="0" fillId="0" borderId="13" xfId="0" applyFill="1" applyBorder="1" applyProtection="1"/>
    <xf numFmtId="0" fontId="0" fillId="0" borderId="78" xfId="0" applyFill="1" applyBorder="1" applyProtection="1"/>
    <xf numFmtId="0" fontId="8" fillId="0" borderId="66" xfId="0" applyFont="1" applyBorder="1" applyAlignment="1">
      <alignment horizontal="right"/>
    </xf>
    <xf numFmtId="0" fontId="0" fillId="0" borderId="84" xfId="0" applyFont="1" applyBorder="1" applyAlignment="1" applyProtection="1">
      <alignment horizontal="right"/>
    </xf>
    <xf numFmtId="0" fontId="0" fillId="0" borderId="13" xfId="0" applyFont="1" applyBorder="1" applyProtection="1"/>
    <xf numFmtId="0" fontId="0" fillId="0" borderId="78" xfId="0" applyFont="1" applyBorder="1" applyProtection="1"/>
    <xf numFmtId="0" fontId="0" fillId="0" borderId="84" xfId="0" applyFont="1" applyBorder="1" applyProtection="1"/>
    <xf numFmtId="0" fontId="0" fillId="0" borderId="84" xfId="0" applyBorder="1" applyAlignment="1" applyProtection="1">
      <alignment horizontal="right"/>
    </xf>
    <xf numFmtId="0" fontId="0" fillId="0" borderId="13" xfId="0" applyBorder="1" applyAlignment="1" applyProtection="1">
      <alignment horizontal="right"/>
    </xf>
    <xf numFmtId="0" fontId="0" fillId="0" borderId="84" xfId="0" applyBorder="1" applyAlignment="1" applyProtection="1">
      <alignment horizontal="left" wrapText="1"/>
    </xf>
    <xf numFmtId="0" fontId="0" fillId="0" borderId="13" xfId="0" applyBorder="1" applyAlignment="1" applyProtection="1">
      <alignment horizontal="left" vertical="center" wrapText="1"/>
    </xf>
    <xf numFmtId="0" fontId="0" fillId="0" borderId="84" xfId="0" applyBorder="1" applyAlignment="1" applyProtection="1">
      <alignment horizontal="right" wrapText="1"/>
    </xf>
    <xf numFmtId="0" fontId="0" fillId="0" borderId="13" xfId="0" applyBorder="1" applyAlignment="1" applyProtection="1">
      <alignment horizontal="center"/>
    </xf>
    <xf numFmtId="0" fontId="8" fillId="0" borderId="13" xfId="0" applyFont="1" applyBorder="1" applyAlignment="1" applyProtection="1"/>
    <xf numFmtId="0" fontId="8" fillId="0" borderId="13" xfId="0" applyFont="1" applyBorder="1" applyAlignment="1" applyProtection="1">
      <alignment horizontal="right"/>
    </xf>
    <xf numFmtId="0" fontId="0" fillId="0" borderId="13" xfId="0" applyBorder="1" applyAlignment="1" applyProtection="1">
      <alignment wrapText="1"/>
    </xf>
    <xf numFmtId="0" fontId="8" fillId="0" borderId="68" xfId="0" applyFont="1" applyBorder="1" applyAlignment="1" applyProtection="1">
      <alignment horizontal="center" vertical="center" wrapText="1"/>
      <protection locked="0"/>
    </xf>
    <xf numFmtId="3" fontId="0" fillId="3" borderId="0" xfId="0" applyNumberFormat="1" applyFill="1" applyBorder="1" applyProtection="1">
      <protection locked="0"/>
    </xf>
    <xf numFmtId="166" fontId="0" fillId="0" borderId="0" xfId="4" applyNumberFormat="1" applyFont="1" applyBorder="1"/>
    <xf numFmtId="166" fontId="0" fillId="0" borderId="38" xfId="4" applyNumberFormat="1" applyFont="1" applyBorder="1"/>
    <xf numFmtId="0" fontId="1" fillId="0" borderId="23" xfId="0" applyFont="1" applyBorder="1" applyAlignment="1">
      <alignment horizontal="center" vertical="center" wrapText="1"/>
    </xf>
    <xf numFmtId="0" fontId="0" fillId="0" borderId="20" xfId="0" applyBorder="1" applyAlignment="1">
      <alignment vertical="top" wrapText="1"/>
    </xf>
    <xf numFmtId="0" fontId="0" fillId="0" borderId="25" xfId="0" applyBorder="1" applyAlignment="1">
      <alignment vertical="top" wrapText="1"/>
    </xf>
    <xf numFmtId="0" fontId="0" fillId="0" borderId="22" xfId="0" applyFill="1" applyBorder="1"/>
    <xf numFmtId="0" fontId="0" fillId="0" borderId="38" xfId="0" applyBorder="1"/>
    <xf numFmtId="0" fontId="0" fillId="0" borderId="22" xfId="0" applyBorder="1"/>
    <xf numFmtId="0" fontId="0" fillId="10" borderId="83" xfId="0" applyFill="1" applyBorder="1" applyAlignment="1" applyProtection="1">
      <protection locked="0"/>
    </xf>
    <xf numFmtId="0" fontId="0" fillId="10" borderId="83" xfId="0" applyFill="1" applyBorder="1" applyAlignment="1"/>
    <xf numFmtId="0" fontId="0" fillId="10" borderId="20" xfId="0" applyFill="1" applyBorder="1" applyAlignment="1"/>
    <xf numFmtId="0" fontId="11" fillId="0" borderId="59" xfId="0" applyFont="1" applyBorder="1" applyAlignment="1" applyProtection="1">
      <alignment horizontal="left" vertical="top" wrapText="1"/>
      <protection locked="0"/>
    </xf>
    <xf numFmtId="0" fontId="11" fillId="0" borderId="69" xfId="0" applyFont="1" applyBorder="1" applyAlignment="1" applyProtection="1">
      <alignment horizontal="left" vertical="top" wrapText="1"/>
      <protection locked="0"/>
    </xf>
    <xf numFmtId="0" fontId="8" fillId="10" borderId="20" xfId="0" applyFont="1" applyFill="1" applyBorder="1" applyAlignment="1" applyProtection="1">
      <protection locked="0"/>
    </xf>
    <xf numFmtId="0" fontId="0" fillId="10" borderId="20" xfId="0" applyFill="1" applyBorder="1" applyAlignment="1">
      <alignment wrapText="1"/>
    </xf>
    <xf numFmtId="0" fontId="0" fillId="0" borderId="0" xfId="0" applyAlignment="1">
      <alignment horizontal="left" wrapText="1"/>
    </xf>
    <xf numFmtId="0" fontId="0" fillId="0" borderId="0" xfId="0" applyAlignment="1">
      <alignment horizontal="left" vertical="top" wrapText="1"/>
    </xf>
    <xf numFmtId="0" fontId="8" fillId="8" borderId="0" xfId="0" applyFont="1" applyFill="1" applyAlignment="1">
      <alignment horizontal="center" wrapText="1"/>
    </xf>
    <xf numFmtId="0" fontId="8" fillId="9" borderId="0" xfId="0" applyFont="1" applyFill="1" applyAlignment="1">
      <alignment horizontal="center" wrapText="1"/>
    </xf>
    <xf numFmtId="0" fontId="8" fillId="7" borderId="0" xfId="0" applyFont="1" applyFill="1" applyAlignment="1">
      <alignment horizontal="center" wrapText="1"/>
    </xf>
    <xf numFmtId="0" fontId="17" fillId="0" borderId="0" xfId="0" applyFont="1" applyAlignment="1">
      <alignment horizontal="center"/>
    </xf>
    <xf numFmtId="0" fontId="8" fillId="0" borderId="0" xfId="0" applyFont="1" applyAlignment="1">
      <alignment horizontal="center" wrapText="1"/>
    </xf>
    <xf numFmtId="0" fontId="8" fillId="6" borderId="0" xfId="0" applyFont="1" applyFill="1" applyAlignment="1">
      <alignment horizontal="center" wrapText="1"/>
    </xf>
    <xf numFmtId="0" fontId="5" fillId="0" borderId="5" xfId="0" applyFont="1" applyBorder="1" applyAlignment="1" applyProtection="1">
      <alignment horizontal="center" vertical="center" textRotation="90"/>
      <protection locked="0"/>
    </xf>
    <xf numFmtId="0" fontId="5" fillId="0" borderId="7" xfId="0" applyFont="1" applyBorder="1" applyAlignment="1" applyProtection="1">
      <alignment horizontal="center" vertical="center" textRotation="90"/>
      <protection locked="0"/>
    </xf>
    <xf numFmtId="0" fontId="1" fillId="10" borderId="48" xfId="0" applyFont="1" applyFill="1" applyBorder="1" applyAlignment="1" applyProtection="1">
      <alignment horizontal="center" vertical="center" wrapText="1"/>
      <protection locked="0"/>
    </xf>
    <xf numFmtId="0" fontId="1" fillId="10" borderId="49" xfId="0" applyFont="1" applyFill="1" applyBorder="1" applyAlignment="1" applyProtection="1">
      <alignment horizontal="center" vertical="center" wrapText="1"/>
      <protection locked="0"/>
    </xf>
    <xf numFmtId="0" fontId="1" fillId="10" borderId="50" xfId="0" applyFont="1" applyFill="1" applyBorder="1" applyAlignment="1" applyProtection="1">
      <alignment horizontal="center" vertical="center" wrapText="1"/>
      <protection locked="0"/>
    </xf>
    <xf numFmtId="0" fontId="0" fillId="0" borderId="48" xfId="0" applyFont="1" applyFill="1" applyBorder="1" applyAlignment="1" applyProtection="1">
      <alignment horizontal="left" vertical="center" wrapText="1"/>
      <protection locked="0"/>
    </xf>
    <xf numFmtId="0" fontId="0" fillId="0" borderId="49" xfId="0" applyFont="1" applyFill="1" applyBorder="1" applyAlignment="1" applyProtection="1">
      <alignment horizontal="left" vertical="center" wrapText="1"/>
      <protection locked="0"/>
    </xf>
    <xf numFmtId="0" fontId="0" fillId="0" borderId="50" xfId="0" applyFont="1" applyFill="1" applyBorder="1" applyAlignment="1" applyProtection="1">
      <alignment horizontal="left" vertical="center" wrapText="1"/>
      <protection locked="0"/>
    </xf>
    <xf numFmtId="0" fontId="8" fillId="0" borderId="51" xfId="0" applyFont="1" applyBorder="1" applyAlignment="1" applyProtection="1">
      <alignment horizontal="left" vertical="center" wrapText="1"/>
      <protection locked="0"/>
    </xf>
    <xf numFmtId="0" fontId="0" fillId="0" borderId="52" xfId="0" applyBorder="1" applyAlignment="1" applyProtection="1">
      <alignment wrapText="1"/>
      <protection locked="0"/>
    </xf>
    <xf numFmtId="0" fontId="0" fillId="0" borderId="54" xfId="0" applyBorder="1" applyAlignment="1" applyProtection="1">
      <alignment horizontal="left" vertical="center" wrapText="1"/>
      <protection locked="0"/>
    </xf>
    <xf numFmtId="0" fontId="0" fillId="0" borderId="58" xfId="0" applyBorder="1" applyAlignment="1" applyProtection="1">
      <alignment horizontal="left" vertical="center" wrapText="1"/>
      <protection locked="0"/>
    </xf>
    <xf numFmtId="0" fontId="0" fillId="0" borderId="61" xfId="0" applyBorder="1" applyAlignment="1" applyProtection="1">
      <alignment horizontal="left" vertical="center" wrapText="1"/>
      <protection locked="0"/>
    </xf>
    <xf numFmtId="0" fontId="0" fillId="0" borderId="19" xfId="0" applyFont="1" applyBorder="1" applyAlignment="1" applyProtection="1">
      <alignment horizontal="left" vertical="center"/>
      <protection locked="0"/>
    </xf>
    <xf numFmtId="0" fontId="0" fillId="0" borderId="56" xfId="0" applyBorder="1" applyAlignment="1" applyProtection="1">
      <alignment vertical="top" wrapText="1"/>
      <protection locked="0"/>
    </xf>
    <xf numFmtId="0" fontId="0" fillId="0" borderId="59" xfId="0" applyBorder="1" applyAlignment="1" applyProtection="1">
      <alignment vertical="top" wrapText="1"/>
      <protection locked="0"/>
    </xf>
    <xf numFmtId="0" fontId="0" fillId="0" borderId="63" xfId="0" applyBorder="1" applyAlignment="1" applyProtection="1">
      <alignment vertical="top" wrapText="1"/>
      <protection locked="0"/>
    </xf>
    <xf numFmtId="0" fontId="0" fillId="0" borderId="57" xfId="0" applyBorder="1" applyAlignment="1" applyProtection="1">
      <alignment horizontal="left" vertical="top" wrapText="1"/>
      <protection locked="0"/>
    </xf>
    <xf numFmtId="0" fontId="0" fillId="0" borderId="60" xfId="0" applyBorder="1" applyAlignment="1" applyProtection="1">
      <alignment horizontal="left" vertical="top" wrapText="1"/>
      <protection locked="0"/>
    </xf>
    <xf numFmtId="0" fontId="0" fillId="0" borderId="64" xfId="0" applyBorder="1" applyAlignment="1" applyProtection="1">
      <alignment horizontal="left" vertical="top" wrapText="1"/>
      <protection locked="0"/>
    </xf>
    <xf numFmtId="0" fontId="0" fillId="0" borderId="0" xfId="0" applyFont="1" applyBorder="1" applyAlignment="1" applyProtection="1">
      <alignment horizontal="left" vertical="center"/>
      <protection locked="0"/>
    </xf>
    <xf numFmtId="0" fontId="21" fillId="0" borderId="0" xfId="0" applyFont="1" applyBorder="1" applyAlignment="1" applyProtection="1">
      <alignment horizontal="left" vertical="center"/>
      <protection locked="0"/>
    </xf>
    <xf numFmtId="0" fontId="0" fillId="0" borderId="20" xfId="0" applyBorder="1" applyAlignment="1" applyProtection="1">
      <alignment horizontal="left"/>
      <protection locked="0"/>
    </xf>
    <xf numFmtId="0" fontId="0" fillId="0" borderId="21" xfId="0" applyBorder="1" applyAlignment="1" applyProtection="1">
      <alignment horizontal="left" vertical="center" wrapText="1"/>
      <protection locked="0"/>
    </xf>
    <xf numFmtId="0" fontId="0" fillId="0" borderId="22" xfId="0" applyBorder="1" applyAlignment="1" applyProtection="1">
      <alignment horizontal="left" vertical="center" wrapText="1"/>
      <protection locked="0"/>
    </xf>
    <xf numFmtId="0" fontId="0" fillId="0" borderId="23" xfId="0" applyBorder="1" applyAlignment="1" applyProtection="1">
      <alignment horizontal="left" vertical="center" wrapText="1"/>
      <protection locked="0"/>
    </xf>
    <xf numFmtId="0" fontId="0" fillId="0" borderId="19" xfId="0" applyBorder="1" applyAlignment="1" applyProtection="1">
      <alignment horizontal="left"/>
      <protection locked="0"/>
    </xf>
    <xf numFmtId="0" fontId="3" fillId="0" borderId="57" xfId="0" applyFont="1" applyBorder="1" applyAlignment="1" applyProtection="1">
      <alignment horizontal="left" vertical="top" wrapText="1"/>
      <protection locked="0"/>
    </xf>
    <xf numFmtId="0" fontId="3" fillId="0" borderId="60" xfId="0" applyFont="1" applyBorder="1" applyAlignment="1" applyProtection="1">
      <alignment horizontal="left" vertical="top" wrapText="1"/>
      <protection locked="0"/>
    </xf>
    <xf numFmtId="0" fontId="3" fillId="0" borderId="64" xfId="0" applyFont="1" applyBorder="1" applyAlignment="1" applyProtection="1">
      <alignment horizontal="left" vertical="top" wrapText="1"/>
      <protection locked="0"/>
    </xf>
    <xf numFmtId="0" fontId="0" fillId="0" borderId="0" xfId="0" applyBorder="1" applyAlignment="1" applyProtection="1">
      <alignment horizontal="left"/>
      <protection locked="0"/>
    </xf>
    <xf numFmtId="0" fontId="0" fillId="0" borderId="0" xfId="0" applyBorder="1" applyAlignment="1" applyProtection="1">
      <alignment horizontal="center"/>
      <protection locked="0"/>
    </xf>
    <xf numFmtId="0" fontId="0" fillId="0" borderId="20" xfId="0" applyBorder="1" applyAlignment="1" applyProtection="1">
      <alignment horizontal="center"/>
      <protection locked="0"/>
    </xf>
    <xf numFmtId="0" fontId="0" fillId="0" borderId="0" xfId="0" applyBorder="1" applyAlignment="1" applyProtection="1">
      <alignment horizontal="left" wrapText="1"/>
      <protection locked="0"/>
    </xf>
    <xf numFmtId="0" fontId="0" fillId="0" borderId="0" xfId="0" applyBorder="1" applyAlignment="1" applyProtection="1">
      <alignment horizontal="left" vertical="top" wrapText="1"/>
      <protection locked="0"/>
    </xf>
    <xf numFmtId="0" fontId="0" fillId="0" borderId="19" xfId="0" applyBorder="1" applyAlignment="1" applyProtection="1">
      <alignment horizontal="center"/>
      <protection locked="0"/>
    </xf>
    <xf numFmtId="0" fontId="0" fillId="0" borderId="56" xfId="0" applyBorder="1" applyAlignment="1" applyProtection="1">
      <alignment horizontal="left" vertical="top" wrapText="1"/>
      <protection locked="0"/>
    </xf>
    <xf numFmtId="0" fontId="0" fillId="0" borderId="59" xfId="0" applyBorder="1" applyAlignment="1" applyProtection="1">
      <alignment horizontal="left" vertical="top" wrapText="1"/>
      <protection locked="0"/>
    </xf>
    <xf numFmtId="0" fontId="0" fillId="0" borderId="63" xfId="0" applyBorder="1" applyAlignment="1" applyProtection="1">
      <alignment horizontal="left" vertical="top" wrapText="1"/>
      <protection locked="0"/>
    </xf>
    <xf numFmtId="0" fontId="0" fillId="0" borderId="20" xfId="0" applyBorder="1" applyAlignment="1" applyProtection="1">
      <alignment horizontal="left" wrapText="1"/>
      <protection locked="0"/>
    </xf>
    <xf numFmtId="0" fontId="0" fillId="0" borderId="19" xfId="0" applyBorder="1" applyAlignment="1" applyProtection="1">
      <alignment horizontal="left" wrapText="1"/>
      <protection locked="0"/>
    </xf>
    <xf numFmtId="0" fontId="0" fillId="0" borderId="0" xfId="0" applyBorder="1" applyAlignment="1" applyProtection="1">
      <alignment horizontal="center" wrapText="1"/>
      <protection locked="0"/>
    </xf>
    <xf numFmtId="0" fontId="0" fillId="0" borderId="65" xfId="0" applyBorder="1" applyAlignment="1" applyProtection="1">
      <alignment horizontal="left" vertical="top" wrapText="1"/>
      <protection locked="0"/>
    </xf>
    <xf numFmtId="0" fontId="0" fillId="0" borderId="0" xfId="0" applyBorder="1" applyAlignment="1" applyProtection="1">
      <alignment wrapText="1"/>
      <protection locked="0"/>
    </xf>
    <xf numFmtId="0" fontId="3" fillId="0" borderId="65" xfId="0" applyFont="1" applyBorder="1" applyAlignment="1" applyProtection="1">
      <alignment horizontal="left" vertical="top" wrapText="1"/>
      <protection locked="0"/>
    </xf>
    <xf numFmtId="0" fontId="0" fillId="0" borderId="0" xfId="0" applyBorder="1" applyAlignment="1" applyProtection="1">
      <alignment horizontal="left" vertical="top"/>
      <protection locked="0"/>
    </xf>
    <xf numFmtId="0" fontId="8" fillId="0" borderId="66" xfId="0" applyFont="1" applyBorder="1" applyAlignment="1" applyProtection="1">
      <alignment horizontal="right"/>
      <protection locked="0"/>
    </xf>
    <xf numFmtId="0" fontId="8" fillId="0" borderId="7" xfId="0" applyFont="1" applyBorder="1" applyAlignment="1" applyProtection="1">
      <alignment horizontal="right"/>
      <protection locked="0"/>
    </xf>
    <xf numFmtId="0" fontId="0" fillId="10" borderId="17" xfId="0" applyFill="1" applyBorder="1" applyAlignment="1" applyProtection="1">
      <alignment horizontal="center"/>
      <protection locked="0"/>
    </xf>
    <xf numFmtId="0" fontId="8" fillId="0" borderId="48" xfId="0" applyFont="1" applyBorder="1" applyAlignment="1" applyProtection="1">
      <alignment horizontal="left" wrapText="1"/>
      <protection locked="0"/>
    </xf>
    <xf numFmtId="0" fontId="8" fillId="0" borderId="49" xfId="0" applyFont="1" applyBorder="1" applyAlignment="1" applyProtection="1">
      <alignment horizontal="left" wrapText="1"/>
      <protection locked="0"/>
    </xf>
    <xf numFmtId="0" fontId="8" fillId="0" borderId="67" xfId="0" applyFont="1" applyBorder="1" applyAlignment="1" applyProtection="1">
      <alignment horizontal="left" wrapText="1"/>
      <protection locked="0"/>
    </xf>
    <xf numFmtId="0" fontId="0" fillId="0" borderId="21" xfId="0" applyBorder="1" applyAlignment="1" applyProtection="1">
      <alignment horizontal="left" vertical="center" wrapText="1"/>
    </xf>
    <xf numFmtId="0" fontId="0" fillId="0" borderId="22" xfId="0" applyBorder="1" applyAlignment="1" applyProtection="1">
      <alignment horizontal="left" vertical="center" wrapText="1"/>
    </xf>
    <xf numFmtId="0" fontId="0" fillId="0" borderId="23" xfId="0" applyBorder="1" applyAlignment="1" applyProtection="1">
      <alignment horizontal="left" vertical="center" wrapText="1"/>
    </xf>
    <xf numFmtId="0" fontId="23" fillId="0" borderId="0" xfId="0" applyFont="1" applyBorder="1" applyAlignment="1" applyProtection="1">
      <alignment horizontal="left"/>
      <protection locked="0"/>
    </xf>
    <xf numFmtId="0" fontId="0" fillId="0" borderId="19" xfId="0" applyBorder="1" applyAlignment="1" applyProtection="1">
      <alignment horizontal="center" wrapText="1"/>
      <protection locked="0"/>
    </xf>
    <xf numFmtId="0" fontId="8" fillId="0" borderId="10" xfId="0" applyFont="1" applyBorder="1" applyAlignment="1" applyProtection="1">
      <alignment horizontal="right"/>
      <protection locked="0"/>
    </xf>
    <xf numFmtId="0" fontId="0" fillId="0" borderId="48" xfId="0" applyBorder="1" applyAlignment="1" applyProtection="1">
      <alignment horizontal="left" wrapText="1"/>
      <protection locked="0"/>
    </xf>
    <xf numFmtId="0" fontId="0" fillId="0" borderId="49" xfId="0" applyBorder="1" applyAlignment="1" applyProtection="1">
      <alignment horizontal="left" wrapText="1"/>
      <protection locked="0"/>
    </xf>
    <xf numFmtId="0" fontId="0" fillId="0" borderId="67" xfId="0" applyBorder="1" applyAlignment="1" applyProtection="1">
      <alignment horizontal="left" wrapText="1"/>
      <protection locked="0"/>
    </xf>
    <xf numFmtId="0" fontId="8" fillId="0" borderId="48" xfId="0" applyFont="1" applyBorder="1" applyAlignment="1" applyProtection="1">
      <alignment horizontal="right"/>
      <protection locked="0"/>
    </xf>
    <xf numFmtId="0" fontId="8" fillId="0" borderId="49" xfId="0" applyFont="1" applyBorder="1" applyAlignment="1" applyProtection="1">
      <alignment horizontal="right"/>
      <protection locked="0"/>
    </xf>
    <xf numFmtId="0" fontId="26" fillId="0" borderId="57" xfId="0" applyFont="1" applyBorder="1" applyAlignment="1" applyProtection="1">
      <alignment horizontal="left" vertical="top" wrapText="1"/>
      <protection locked="0"/>
    </xf>
    <xf numFmtId="0" fontId="26" fillId="0" borderId="60" xfId="0" applyFont="1" applyBorder="1" applyAlignment="1" applyProtection="1">
      <alignment horizontal="left" vertical="top" wrapText="1"/>
      <protection locked="0"/>
    </xf>
    <xf numFmtId="0" fontId="26" fillId="0" borderId="64" xfId="0" applyFont="1" applyBorder="1" applyAlignment="1" applyProtection="1">
      <alignment horizontal="left" vertical="top" wrapText="1"/>
      <protection locked="0"/>
    </xf>
    <xf numFmtId="0" fontId="11" fillId="0" borderId="68" xfId="0" applyFont="1" applyBorder="1" applyAlignment="1" applyProtection="1">
      <alignment horizontal="left" vertical="top" wrapText="1"/>
      <protection locked="0"/>
    </xf>
    <xf numFmtId="0" fontId="11" fillId="0" borderId="69" xfId="0" applyFont="1" applyBorder="1" applyAlignment="1" applyProtection="1">
      <alignment horizontal="left" vertical="top" wrapText="1"/>
      <protection locked="0"/>
    </xf>
    <xf numFmtId="0" fontId="11" fillId="0" borderId="70" xfId="0" applyFont="1" applyBorder="1" applyAlignment="1" applyProtection="1">
      <alignment horizontal="left" vertical="top" wrapText="1"/>
      <protection locked="0"/>
    </xf>
    <xf numFmtId="0" fontId="8" fillId="0" borderId="21" xfId="0" applyFont="1" applyBorder="1" applyAlignment="1" applyProtection="1">
      <alignment horizontal="left" vertical="center" wrapText="1"/>
      <protection locked="0"/>
    </xf>
    <xf numFmtId="0" fontId="8" fillId="0" borderId="19" xfId="0" applyFont="1" applyBorder="1" applyAlignment="1" applyProtection="1">
      <alignment horizontal="left" vertical="center" wrapText="1"/>
      <protection locked="0"/>
    </xf>
    <xf numFmtId="0" fontId="8" fillId="0" borderId="55" xfId="0" applyFont="1" applyBorder="1" applyAlignment="1" applyProtection="1">
      <alignment horizontal="left" vertical="center" wrapText="1"/>
      <protection locked="0"/>
    </xf>
    <xf numFmtId="0" fontId="8" fillId="0" borderId="22" xfId="0" applyFont="1" applyBorder="1" applyAlignment="1" applyProtection="1">
      <alignment horizontal="left" vertical="center" wrapText="1"/>
      <protection locked="0"/>
    </xf>
    <xf numFmtId="0" fontId="8" fillId="0" borderId="23" xfId="0" applyFont="1" applyBorder="1" applyAlignment="1" applyProtection="1">
      <alignment horizontal="left" vertical="center" wrapText="1"/>
      <protection locked="0"/>
    </xf>
    <xf numFmtId="0" fontId="8" fillId="0" borderId="19" xfId="0" applyFont="1" applyBorder="1" applyAlignment="1" applyProtection="1">
      <alignment vertical="center" wrapText="1"/>
      <protection locked="0"/>
    </xf>
    <xf numFmtId="0" fontId="0" fillId="0" borderId="56" xfId="0" applyFont="1" applyBorder="1" applyAlignment="1" applyProtection="1">
      <alignment vertical="top" wrapText="1"/>
      <protection locked="0"/>
    </xf>
    <xf numFmtId="0" fontId="0" fillId="0" borderId="59" xfId="0" applyFont="1" applyBorder="1" applyAlignment="1" applyProtection="1">
      <alignment vertical="top" wrapText="1"/>
      <protection locked="0"/>
    </xf>
    <xf numFmtId="0" fontId="0" fillId="0" borderId="63" xfId="0" applyFont="1" applyBorder="1" applyAlignment="1" applyProtection="1">
      <alignment vertical="top" wrapText="1"/>
      <protection locked="0"/>
    </xf>
    <xf numFmtId="0" fontId="26" fillId="0" borderId="68" xfId="0" applyFont="1" applyBorder="1" applyAlignment="1" applyProtection="1">
      <alignment vertical="top" wrapText="1"/>
      <protection locked="0"/>
    </xf>
    <xf numFmtId="0" fontId="26" fillId="0" borderId="69" xfId="0" applyFont="1" applyBorder="1" applyAlignment="1" applyProtection="1">
      <alignment vertical="top" wrapText="1"/>
      <protection locked="0"/>
    </xf>
    <xf numFmtId="0" fontId="26" fillId="0" borderId="70" xfId="0" applyFont="1" applyBorder="1" applyAlignment="1" applyProtection="1">
      <alignment vertical="top" wrapText="1"/>
      <protection locked="0"/>
    </xf>
    <xf numFmtId="0" fontId="23" fillId="0" borderId="0" xfId="0" applyFont="1" applyBorder="1" applyAlignment="1" applyProtection="1">
      <alignment horizontal="left" wrapText="1"/>
      <protection locked="0"/>
    </xf>
    <xf numFmtId="0" fontId="8" fillId="0" borderId="0" xfId="0" applyFont="1" applyBorder="1" applyAlignment="1" applyProtection="1">
      <alignment vertical="center" wrapText="1"/>
      <protection locked="0"/>
    </xf>
    <xf numFmtId="0" fontId="8" fillId="0" borderId="20" xfId="0" applyFont="1" applyBorder="1" applyAlignment="1" applyProtection="1">
      <alignment vertical="center" wrapText="1"/>
      <protection locked="0"/>
    </xf>
    <xf numFmtId="0" fontId="0" fillId="0" borderId="66" xfId="0" applyFont="1" applyBorder="1" applyAlignment="1" applyProtection="1">
      <alignment vertical="top" wrapText="1"/>
      <protection locked="0"/>
    </xf>
    <xf numFmtId="0" fontId="0" fillId="0" borderId="24" xfId="0" applyFont="1" applyBorder="1" applyAlignment="1" applyProtection="1">
      <alignment vertical="top" wrapText="1"/>
      <protection locked="0"/>
    </xf>
    <xf numFmtId="0" fontId="0" fillId="0" borderId="72" xfId="0" applyFont="1" applyBorder="1" applyAlignment="1" applyProtection="1">
      <alignment vertical="top" wrapText="1"/>
      <protection locked="0"/>
    </xf>
    <xf numFmtId="0" fontId="0" fillId="0" borderId="71" xfId="0" applyFont="1" applyBorder="1" applyAlignment="1" applyProtection="1">
      <alignment vertical="top" wrapText="1"/>
      <protection locked="0"/>
    </xf>
    <xf numFmtId="0" fontId="0" fillId="0" borderId="60" xfId="0" applyFont="1" applyBorder="1" applyAlignment="1" applyProtection="1">
      <alignment vertical="top" wrapText="1"/>
      <protection locked="0"/>
    </xf>
    <xf numFmtId="0" fontId="0" fillId="0" borderId="64" xfId="0" applyFont="1" applyBorder="1" applyAlignment="1" applyProtection="1">
      <alignment vertical="top" wrapText="1"/>
      <protection locked="0"/>
    </xf>
    <xf numFmtId="0" fontId="0" fillId="0" borderId="20" xfId="0" applyBorder="1" applyAlignment="1" applyProtection="1">
      <alignment horizontal="left" vertical="center" wrapText="1"/>
      <protection locked="0"/>
    </xf>
    <xf numFmtId="0" fontId="0" fillId="0" borderId="73" xfId="0" applyBorder="1" applyAlignment="1" applyProtection="1">
      <alignment horizontal="left" vertical="top" wrapText="1"/>
      <protection locked="0"/>
    </xf>
    <xf numFmtId="0" fontId="0" fillId="0" borderId="24" xfId="0" applyBorder="1" applyAlignment="1" applyProtection="1">
      <alignment horizontal="left" vertical="top" wrapText="1"/>
      <protection locked="0"/>
    </xf>
    <xf numFmtId="0" fontId="0" fillId="0" borderId="72" xfId="0" applyBorder="1" applyAlignment="1" applyProtection="1">
      <alignment horizontal="left" vertical="top" wrapText="1"/>
      <protection locked="0"/>
    </xf>
    <xf numFmtId="0" fontId="0" fillId="0" borderId="20" xfId="0" applyBorder="1" applyAlignment="1" applyProtection="1">
      <alignment horizontal="center" wrapText="1"/>
      <protection locked="0"/>
    </xf>
    <xf numFmtId="0" fontId="0" fillId="0" borderId="20" xfId="0" applyBorder="1" applyAlignment="1">
      <alignment horizontal="center" wrapText="1"/>
    </xf>
    <xf numFmtId="0" fontId="0" fillId="0" borderId="22" xfId="0" applyFont="1" applyBorder="1" applyAlignment="1" applyProtection="1">
      <alignment horizontal="left" vertical="center" wrapText="1"/>
      <protection locked="0"/>
    </xf>
    <xf numFmtId="0" fontId="0" fillId="0" borderId="73" xfId="0" applyFont="1" applyBorder="1" applyAlignment="1" applyProtection="1">
      <alignment vertical="top" wrapText="1"/>
      <protection locked="0"/>
    </xf>
    <xf numFmtId="0" fontId="0" fillId="0" borderId="57" xfId="0" applyFont="1" applyBorder="1" applyAlignment="1" applyProtection="1">
      <alignment vertical="top" wrapText="1"/>
      <protection locked="0"/>
    </xf>
    <xf numFmtId="0" fontId="0" fillId="0" borderId="0" xfId="0" applyBorder="1" applyAlignment="1">
      <alignment horizontal="center" wrapText="1"/>
    </xf>
    <xf numFmtId="0" fontId="0" fillId="0" borderId="0" xfId="0" applyBorder="1" applyAlignment="1">
      <alignment horizontal="left" vertical="top" wrapText="1"/>
    </xf>
    <xf numFmtId="0" fontId="0" fillId="0" borderId="21" xfId="0" applyBorder="1" applyAlignment="1">
      <alignment vertical="center" wrapText="1"/>
    </xf>
    <xf numFmtId="0" fontId="0" fillId="0" borderId="22" xfId="0" applyBorder="1" applyAlignment="1">
      <alignment vertical="center" wrapText="1"/>
    </xf>
    <xf numFmtId="0" fontId="23" fillId="0" borderId="19" xfId="0" applyFont="1" applyBorder="1" applyAlignment="1">
      <alignment horizontal="left"/>
    </xf>
    <xf numFmtId="0" fontId="8" fillId="0" borderId="74" xfId="0" applyFont="1" applyBorder="1" applyAlignment="1" applyProtection="1">
      <alignment horizontal="right"/>
      <protection locked="0"/>
    </xf>
    <xf numFmtId="0" fontId="8" fillId="0" borderId="52" xfId="0" applyFont="1" applyBorder="1" applyAlignment="1" applyProtection="1">
      <alignment horizontal="right"/>
      <protection locked="0"/>
    </xf>
    <xf numFmtId="0" fontId="0" fillId="10" borderId="0" xfId="0" applyFill="1" applyBorder="1" applyAlignment="1">
      <alignment horizontal="center"/>
    </xf>
    <xf numFmtId="0" fontId="0" fillId="0" borderId="24" xfId="0" applyBorder="1" applyAlignment="1">
      <alignment horizontal="left" vertical="center" wrapText="1"/>
    </xf>
    <xf numFmtId="0" fontId="33" fillId="0" borderId="56" xfId="0" applyFont="1" applyBorder="1" applyAlignment="1" applyProtection="1">
      <alignment horizontal="left" vertical="top" wrapText="1"/>
      <protection locked="0"/>
    </xf>
    <xf numFmtId="0" fontId="33" fillId="0" borderId="59" xfId="0" applyFont="1" applyBorder="1" applyAlignment="1" applyProtection="1">
      <alignment horizontal="left" vertical="top" wrapText="1"/>
      <protection locked="0"/>
    </xf>
    <xf numFmtId="0" fontId="33" fillId="0" borderId="63" xfId="0" applyFont="1" applyBorder="1" applyAlignment="1" applyProtection="1">
      <alignment horizontal="left" vertical="top" wrapText="1"/>
      <protection locked="0"/>
    </xf>
    <xf numFmtId="0" fontId="0" fillId="0" borderId="20" xfId="0" applyBorder="1" applyAlignment="1">
      <alignment horizontal="center" vertical="top" wrapText="1"/>
    </xf>
    <xf numFmtId="0" fontId="0" fillId="0" borderId="48" xfId="0" applyBorder="1" applyAlignment="1">
      <alignment horizontal="left" vertical="center" wrapText="1"/>
    </xf>
    <xf numFmtId="0" fontId="0" fillId="0" borderId="49" xfId="0" applyBorder="1" applyAlignment="1">
      <alignment horizontal="left" vertical="center" wrapText="1"/>
    </xf>
    <xf numFmtId="0" fontId="0" fillId="0" borderId="67" xfId="0" applyBorder="1" applyAlignment="1">
      <alignment horizontal="left" vertical="center" wrapText="1"/>
    </xf>
    <xf numFmtId="0" fontId="0" fillId="0" borderId="21" xfId="0" applyBorder="1" applyAlignment="1">
      <alignment horizontal="left" vertical="center" wrapText="1"/>
    </xf>
    <xf numFmtId="0" fontId="0" fillId="0" borderId="22" xfId="0" applyBorder="1" applyAlignment="1">
      <alignment horizontal="left" vertical="center" wrapText="1"/>
    </xf>
    <xf numFmtId="0" fontId="0" fillId="0" borderId="23" xfId="0" applyBorder="1" applyAlignment="1">
      <alignment horizontal="left" vertical="center" wrapText="1"/>
    </xf>
    <xf numFmtId="0" fontId="23" fillId="0" borderId="19" xfId="0" applyFont="1" applyBorder="1" applyAlignment="1">
      <alignment horizontal="left" wrapText="1"/>
    </xf>
    <xf numFmtId="0" fontId="32" fillId="0" borderId="56" xfId="0" applyFont="1" applyBorder="1" applyAlignment="1" applyProtection="1">
      <alignment horizontal="left" vertical="top" wrapText="1"/>
      <protection locked="0"/>
    </xf>
    <xf numFmtId="0" fontId="32" fillId="0" borderId="59" xfId="0" applyFont="1" applyBorder="1" applyAlignment="1" applyProtection="1">
      <alignment horizontal="left" vertical="top" wrapText="1"/>
      <protection locked="0"/>
    </xf>
    <xf numFmtId="0" fontId="32" fillId="0" borderId="63" xfId="0" applyFont="1" applyBorder="1" applyAlignment="1" applyProtection="1">
      <alignment horizontal="left" vertical="top" wrapText="1"/>
      <protection locked="0"/>
    </xf>
    <xf numFmtId="0" fontId="11" fillId="0" borderId="57" xfId="0" applyFont="1" applyBorder="1" applyAlignment="1" applyProtection="1">
      <alignment horizontal="left" vertical="top" wrapText="1"/>
      <protection locked="0"/>
    </xf>
    <xf numFmtId="0" fontId="11" fillId="0" borderId="60" xfId="0" applyFont="1" applyBorder="1" applyAlignment="1" applyProtection="1">
      <alignment horizontal="left" vertical="top" wrapText="1"/>
      <protection locked="0"/>
    </xf>
    <xf numFmtId="0" fontId="11" fillId="0" borderId="64" xfId="0" applyFont="1" applyBorder="1" applyAlignment="1" applyProtection="1">
      <alignment horizontal="left" vertical="top" wrapText="1"/>
      <protection locked="0"/>
    </xf>
    <xf numFmtId="0" fontId="23" fillId="0" borderId="0" xfId="0" applyFont="1" applyFill="1" applyBorder="1" applyAlignment="1">
      <alignment horizontal="left" wrapText="1"/>
    </xf>
    <xf numFmtId="0" fontId="0" fillId="0" borderId="24" xfId="0" applyBorder="1" applyAlignment="1" applyProtection="1">
      <alignment horizontal="left" vertical="center" wrapText="1"/>
      <protection locked="0"/>
    </xf>
    <xf numFmtId="0" fontId="0" fillId="0" borderId="24" xfId="0" applyFont="1" applyBorder="1" applyAlignment="1" applyProtection="1">
      <alignment horizontal="left" vertical="center" wrapText="1"/>
      <protection locked="0"/>
    </xf>
    <xf numFmtId="0" fontId="0" fillId="0" borderId="0" xfId="0" applyFill="1" applyBorder="1" applyAlignment="1">
      <alignment horizontal="center"/>
    </xf>
    <xf numFmtId="0" fontId="0" fillId="0" borderId="0" xfId="0" applyBorder="1" applyAlignment="1">
      <alignment horizontal="center"/>
    </xf>
    <xf numFmtId="0" fontId="0" fillId="0" borderId="20" xfId="0" applyBorder="1" applyAlignment="1">
      <alignment horizontal="center"/>
    </xf>
    <xf numFmtId="0" fontId="11" fillId="0" borderId="65" xfId="0" applyFont="1" applyBorder="1" applyAlignment="1" applyProtection="1">
      <alignment horizontal="left" vertical="top" wrapText="1"/>
      <protection locked="0"/>
    </xf>
    <xf numFmtId="0" fontId="3" fillId="0" borderId="0" xfId="0" applyFont="1" applyAlignment="1">
      <alignment horizontal="left"/>
    </xf>
    <xf numFmtId="0" fontId="11" fillId="0" borderId="56" xfId="0" applyFont="1" applyBorder="1" applyAlignment="1" applyProtection="1">
      <alignment horizontal="left" vertical="top" wrapText="1"/>
      <protection locked="0"/>
    </xf>
    <xf numFmtId="0" fontId="11" fillId="0" borderId="59" xfId="0" applyFont="1" applyBorder="1" applyAlignment="1" applyProtection="1">
      <alignment horizontal="left" vertical="top" wrapText="1"/>
      <protection locked="0"/>
    </xf>
    <xf numFmtId="0" fontId="11" fillId="0" borderId="63" xfId="0" applyFont="1" applyBorder="1" applyAlignment="1" applyProtection="1">
      <alignment horizontal="left" vertical="top" wrapText="1"/>
      <protection locked="0"/>
    </xf>
    <xf numFmtId="0" fontId="0" fillId="0" borderId="0" xfId="0" applyBorder="1" applyAlignment="1">
      <alignment horizontal="left" vertical="center"/>
    </xf>
    <xf numFmtId="0" fontId="0" fillId="0" borderId="0" xfId="0" applyBorder="1" applyAlignment="1">
      <alignment horizontal="left" vertical="top"/>
    </xf>
    <xf numFmtId="0" fontId="0" fillId="0" borderId="13" xfId="0" applyBorder="1" applyAlignment="1">
      <alignment horizontal="left" vertical="top"/>
    </xf>
    <xf numFmtId="0" fontId="0" fillId="0" borderId="20" xfId="0" applyBorder="1" applyAlignment="1">
      <alignment horizontal="left" vertical="center"/>
    </xf>
    <xf numFmtId="0" fontId="0" fillId="0" borderId="22" xfId="0" applyFill="1" applyBorder="1" applyAlignment="1">
      <alignment horizontal="left" vertical="center" wrapText="1"/>
    </xf>
    <xf numFmtId="0" fontId="0" fillId="0" borderId="23" xfId="0" applyFill="1" applyBorder="1" applyAlignment="1">
      <alignment horizontal="left" vertical="center" wrapText="1"/>
    </xf>
    <xf numFmtId="0" fontId="23" fillId="0" borderId="19" xfId="0" applyFont="1" applyFill="1" applyBorder="1" applyAlignment="1">
      <alignment horizontal="left" wrapText="1"/>
    </xf>
    <xf numFmtId="0" fontId="11" fillId="0" borderId="73" xfId="0" applyFont="1" applyFill="1" applyBorder="1" applyAlignment="1" applyProtection="1">
      <alignment horizontal="left" vertical="top" wrapText="1"/>
      <protection locked="0"/>
    </xf>
    <xf numFmtId="0" fontId="11" fillId="0" borderId="24" xfId="0" applyFont="1" applyFill="1" applyBorder="1" applyAlignment="1" applyProtection="1">
      <alignment horizontal="left" vertical="top" wrapText="1"/>
      <protection locked="0"/>
    </xf>
    <xf numFmtId="0" fontId="11" fillId="0" borderId="72" xfId="0" applyFont="1" applyFill="1" applyBorder="1" applyAlignment="1" applyProtection="1">
      <alignment horizontal="left" vertical="top" wrapText="1"/>
      <protection locked="0"/>
    </xf>
    <xf numFmtId="0" fontId="11" fillId="0" borderId="57" xfId="0" applyFont="1" applyFill="1" applyBorder="1" applyAlignment="1" applyProtection="1">
      <alignment horizontal="left" vertical="top" wrapText="1"/>
      <protection locked="0"/>
    </xf>
    <xf numFmtId="0" fontId="11" fillId="0" borderId="60" xfId="0" applyFont="1" applyFill="1" applyBorder="1" applyAlignment="1" applyProtection="1">
      <alignment horizontal="left" vertical="top" wrapText="1"/>
      <protection locked="0"/>
    </xf>
    <xf numFmtId="0" fontId="11" fillId="0" borderId="64" xfId="0" applyFont="1" applyFill="1" applyBorder="1" applyAlignment="1" applyProtection="1">
      <alignment horizontal="left" vertical="top" wrapText="1"/>
      <protection locked="0"/>
    </xf>
    <xf numFmtId="0" fontId="0" fillId="0" borderId="0" xfId="0" applyFill="1" applyBorder="1" applyAlignment="1">
      <alignment horizontal="center" wrapText="1"/>
    </xf>
    <xf numFmtId="0" fontId="0" fillId="0" borderId="20" xfId="0" applyFill="1" applyBorder="1" applyAlignment="1">
      <alignment horizontal="center" wrapText="1"/>
    </xf>
    <xf numFmtId="0" fontId="0" fillId="0" borderId="76" xfId="0" applyBorder="1" applyAlignment="1">
      <alignment horizontal="left" vertical="center" wrapText="1"/>
    </xf>
    <xf numFmtId="0" fontId="0" fillId="0" borderId="77" xfId="0" applyBorder="1" applyAlignment="1">
      <alignment horizontal="left" vertical="center" wrapText="1"/>
    </xf>
    <xf numFmtId="0" fontId="11" fillId="0" borderId="73" xfId="0" applyFont="1" applyBorder="1" applyAlignment="1" applyProtection="1">
      <alignment horizontal="left" vertical="top" wrapText="1"/>
      <protection locked="0"/>
    </xf>
    <xf numFmtId="0" fontId="11" fillId="0" borderId="24" xfId="0" applyFont="1" applyBorder="1" applyAlignment="1" applyProtection="1">
      <alignment horizontal="left" vertical="top" wrapText="1"/>
      <protection locked="0"/>
    </xf>
    <xf numFmtId="0" fontId="11" fillId="0" borderId="72" xfId="0" applyFont="1" applyBorder="1" applyAlignment="1" applyProtection="1">
      <alignment horizontal="left" vertical="top" wrapText="1"/>
      <protection locked="0"/>
    </xf>
    <xf numFmtId="0" fontId="8" fillId="0" borderId="7" xfId="0" applyFont="1" applyBorder="1" applyAlignment="1">
      <alignment horizontal="right"/>
    </xf>
    <xf numFmtId="0" fontId="8" fillId="0" borderId="10" xfId="0" applyFont="1" applyBorder="1" applyAlignment="1">
      <alignment horizontal="right"/>
    </xf>
    <xf numFmtId="0" fontId="0" fillId="10" borderId="17" xfId="0" applyFill="1" applyBorder="1" applyAlignment="1">
      <alignment horizontal="center"/>
    </xf>
    <xf numFmtId="0" fontId="0" fillId="0" borderId="74" xfId="0" applyBorder="1" applyAlignment="1">
      <alignment horizontal="left" vertical="center" wrapText="1"/>
    </xf>
    <xf numFmtId="0" fontId="0" fillId="0" borderId="79" xfId="0" applyBorder="1" applyAlignment="1">
      <alignment horizontal="left" vertical="center" wrapText="1"/>
    </xf>
    <xf numFmtId="0" fontId="0" fillId="0" borderId="59" xfId="0" applyBorder="1" applyAlignment="1">
      <alignment horizontal="left" vertical="center" wrapText="1"/>
    </xf>
    <xf numFmtId="0" fontId="0" fillId="0" borderId="66" xfId="0" applyBorder="1" applyAlignment="1">
      <alignment horizontal="left" vertical="center" wrapText="1"/>
    </xf>
    <xf numFmtId="0" fontId="0" fillId="0" borderId="13" xfId="0" applyBorder="1" applyAlignment="1">
      <alignment horizontal="left" vertical="center" wrapText="1"/>
    </xf>
    <xf numFmtId="0" fontId="0" fillId="0" borderId="0" xfId="0" applyBorder="1" applyAlignment="1">
      <alignment horizontal="left" vertical="center" wrapText="1"/>
    </xf>
    <xf numFmtId="0" fontId="0" fillId="0" borderId="13" xfId="0" applyBorder="1" applyAlignment="1">
      <alignment horizontal="center" wrapText="1"/>
    </xf>
    <xf numFmtId="0" fontId="0" fillId="0" borderId="78" xfId="0" applyBorder="1" applyAlignment="1">
      <alignment horizontal="center" wrapText="1"/>
    </xf>
    <xf numFmtId="0" fontId="0" fillId="0" borderId="19" xfId="0" applyBorder="1" applyAlignment="1">
      <alignment horizontal="center" wrapText="1"/>
    </xf>
    <xf numFmtId="0" fontId="0" fillId="0" borderId="20" xfId="0" applyBorder="1" applyAlignment="1">
      <alignment horizontal="left" vertical="center" wrapText="1"/>
    </xf>
    <xf numFmtId="0" fontId="0" fillId="0" borderId="19" xfId="0" applyBorder="1" applyAlignment="1">
      <alignment horizontal="left" wrapText="1"/>
    </xf>
    <xf numFmtId="0" fontId="8" fillId="0" borderId="80" xfId="0" applyFont="1" applyBorder="1" applyAlignment="1">
      <alignment horizontal="right"/>
    </xf>
    <xf numFmtId="0" fontId="8" fillId="0" borderId="81" xfId="0" applyFont="1" applyBorder="1" applyAlignment="1">
      <alignment horizontal="right"/>
    </xf>
    <xf numFmtId="0" fontId="8" fillId="0" borderId="82" xfId="0" applyFont="1" applyBorder="1" applyAlignment="1">
      <alignment horizontal="right"/>
    </xf>
    <xf numFmtId="0" fontId="0" fillId="10" borderId="83" xfId="0" applyFill="1" applyBorder="1" applyAlignment="1">
      <alignment horizontal="center"/>
    </xf>
    <xf numFmtId="0" fontId="0" fillId="0" borderId="19" xfId="0" applyBorder="1" applyAlignment="1">
      <alignment horizontal="left" vertical="center" wrapText="1"/>
    </xf>
    <xf numFmtId="0" fontId="0" fillId="0" borderId="19" xfId="0" applyBorder="1" applyAlignment="1">
      <alignment wrapText="1"/>
    </xf>
    <xf numFmtId="0" fontId="0" fillId="0" borderId="0" xfId="0" applyBorder="1" applyAlignment="1">
      <alignment horizontal="left" wrapText="1"/>
    </xf>
    <xf numFmtId="0" fontId="0" fillId="0" borderId="0" xfId="0" applyBorder="1" applyAlignment="1">
      <alignment wrapText="1"/>
    </xf>
    <xf numFmtId="0" fontId="0" fillId="0" borderId="20" xfId="0" applyBorder="1" applyAlignment="1">
      <alignment wrapText="1"/>
    </xf>
    <xf numFmtId="0" fontId="8" fillId="0" borderId="48" xfId="0" applyFont="1" applyBorder="1" applyAlignment="1">
      <alignment horizontal="right"/>
    </xf>
    <xf numFmtId="0" fontId="8" fillId="0" borderId="49" xfId="0" applyFont="1" applyBorder="1" applyAlignment="1">
      <alignment horizontal="right"/>
    </xf>
    <xf numFmtId="0" fontId="8" fillId="0" borderId="67" xfId="0" applyFont="1" applyBorder="1" applyAlignment="1">
      <alignment horizontal="right"/>
    </xf>
    <xf numFmtId="0" fontId="11" fillId="0" borderId="79" xfId="0" applyFont="1" applyBorder="1" applyAlignment="1" applyProtection="1">
      <alignment horizontal="left" vertical="top" wrapText="1"/>
      <protection locked="0"/>
    </xf>
    <xf numFmtId="0" fontId="1" fillId="10" borderId="51" xfId="0" applyFont="1" applyFill="1" applyBorder="1" applyAlignment="1" applyProtection="1">
      <alignment horizontal="center" vertical="center" wrapText="1"/>
      <protection locked="0"/>
    </xf>
    <xf numFmtId="0" fontId="1" fillId="10" borderId="52" xfId="0" applyFont="1" applyFill="1" applyBorder="1" applyAlignment="1" applyProtection="1">
      <alignment horizontal="center" vertical="center" wrapText="1"/>
      <protection locked="0"/>
    </xf>
    <xf numFmtId="0" fontId="1" fillId="10" borderId="53" xfId="0" applyFont="1" applyFill="1" applyBorder="1" applyAlignment="1" applyProtection="1">
      <alignment horizontal="center" vertical="center" wrapText="1"/>
      <protection locked="0"/>
    </xf>
    <xf numFmtId="0" fontId="0" fillId="0" borderId="76" xfId="0" applyBorder="1" applyAlignment="1" applyProtection="1">
      <alignment horizontal="left" vertical="top" wrapText="1"/>
      <protection locked="0"/>
    </xf>
    <xf numFmtId="0" fontId="0" fillId="0" borderId="68" xfId="0" applyBorder="1" applyAlignment="1" applyProtection="1">
      <alignment horizontal="left" vertical="top" wrapText="1"/>
      <protection locked="0"/>
    </xf>
    <xf numFmtId="0" fontId="0" fillId="0" borderId="51" xfId="0" applyBorder="1" applyAlignment="1" applyProtection="1">
      <alignment horizontal="left" wrapText="1"/>
      <protection locked="0"/>
    </xf>
    <xf numFmtId="0" fontId="0" fillId="0" borderId="52" xfId="0" applyBorder="1" applyAlignment="1" applyProtection="1">
      <alignment horizontal="left" wrapText="1"/>
      <protection locked="0"/>
    </xf>
    <xf numFmtId="0" fontId="0" fillId="0" borderId="21" xfId="0" applyBorder="1" applyAlignment="1">
      <alignment horizontal="left" wrapText="1"/>
    </xf>
    <xf numFmtId="0" fontId="0" fillId="0" borderId="55" xfId="0" applyBorder="1" applyAlignment="1">
      <alignment horizontal="left" wrapText="1"/>
    </xf>
    <xf numFmtId="0" fontId="35" fillId="0" borderId="68" xfId="0" applyFont="1" applyBorder="1" applyAlignment="1" applyProtection="1">
      <alignment horizontal="left" vertical="top" wrapText="1"/>
      <protection locked="0"/>
    </xf>
    <xf numFmtId="0" fontId="35" fillId="0" borderId="69" xfId="0" applyFont="1" applyBorder="1" applyAlignment="1" applyProtection="1">
      <alignment horizontal="left" vertical="top" wrapText="1"/>
      <protection locked="0"/>
    </xf>
    <xf numFmtId="0" fontId="35" fillId="0" borderId="70" xfId="0" applyFont="1" applyBorder="1" applyAlignment="1" applyProtection="1">
      <alignment horizontal="left" vertical="top" wrapText="1"/>
      <protection locked="0"/>
    </xf>
    <xf numFmtId="0" fontId="34" fillId="0" borderId="73" xfId="3" applyFont="1" applyBorder="1" applyAlignment="1" applyProtection="1">
      <alignment horizontal="left" vertical="top" wrapText="1"/>
      <protection locked="0"/>
    </xf>
    <xf numFmtId="0" fontId="11" fillId="0" borderId="79" xfId="0" applyFont="1" applyFill="1" applyBorder="1" applyAlignment="1" applyProtection="1">
      <alignment horizontal="left" vertical="top" wrapText="1"/>
      <protection locked="0"/>
    </xf>
    <xf numFmtId="0" fontId="11" fillId="0" borderId="65" xfId="0" applyFont="1" applyFill="1" applyBorder="1" applyAlignment="1" applyProtection="1">
      <alignment horizontal="left" vertical="top" wrapText="1"/>
      <protection locked="0"/>
    </xf>
    <xf numFmtId="0" fontId="8" fillId="0" borderId="23" xfId="0" applyFont="1" applyBorder="1" applyAlignment="1" applyProtection="1">
      <alignment horizontal="right"/>
      <protection locked="0"/>
    </xf>
    <xf numFmtId="0" fontId="8" fillId="0" borderId="20" xfId="0" applyFont="1" applyBorder="1" applyAlignment="1" applyProtection="1">
      <alignment horizontal="right"/>
      <protection locked="0"/>
    </xf>
    <xf numFmtId="0" fontId="0" fillId="0" borderId="21" xfId="0" applyBorder="1" applyAlignment="1">
      <alignment horizontal="left" vertical="top" wrapText="1"/>
    </xf>
    <xf numFmtId="0" fontId="0" fillId="0" borderId="19" xfId="0" applyBorder="1" applyAlignment="1">
      <alignment horizontal="left" vertical="top" wrapText="1"/>
    </xf>
    <xf numFmtId="0" fontId="0" fillId="0" borderId="55" xfId="0" applyBorder="1" applyAlignment="1">
      <alignment horizontal="left" vertical="top" wrapText="1"/>
    </xf>
    <xf numFmtId="0" fontId="0" fillId="0" borderId="22" xfId="0" applyBorder="1" applyAlignment="1" applyProtection="1">
      <alignment horizontal="left" vertical="center"/>
      <protection locked="0"/>
    </xf>
    <xf numFmtId="0" fontId="11" fillId="0" borderId="73" xfId="3" applyFont="1" applyBorder="1" applyAlignment="1" applyProtection="1">
      <alignment horizontal="left" vertical="top" wrapText="1"/>
      <protection locked="0"/>
    </xf>
    <xf numFmtId="0" fontId="0" fillId="0" borderId="79" xfId="0" applyBorder="1" applyAlignment="1" applyProtection="1">
      <alignment horizontal="left" vertical="top" wrapText="1"/>
      <protection locked="0"/>
    </xf>
    <xf numFmtId="0" fontId="16" fillId="0" borderId="57" xfId="0" applyFont="1" applyBorder="1" applyAlignment="1" applyProtection="1">
      <alignment horizontal="left" vertical="top" wrapText="1"/>
      <protection locked="0"/>
    </xf>
    <xf numFmtId="0" fontId="16" fillId="0" borderId="60" xfId="0" applyFont="1" applyBorder="1" applyAlignment="1" applyProtection="1">
      <alignment horizontal="left" vertical="top" wrapText="1"/>
      <protection locked="0"/>
    </xf>
    <xf numFmtId="0" fontId="16" fillId="0" borderId="65" xfId="0" applyFont="1" applyBorder="1" applyAlignment="1" applyProtection="1">
      <alignment horizontal="left" vertical="top" wrapText="1"/>
      <protection locked="0"/>
    </xf>
    <xf numFmtId="0" fontId="35" fillId="0" borderId="57" xfId="0" applyFont="1" applyBorder="1" applyAlignment="1" applyProtection="1">
      <alignment horizontal="left" vertical="top" wrapText="1"/>
      <protection locked="0"/>
    </xf>
    <xf numFmtId="0" fontId="35" fillId="0" borderId="60" xfId="0" applyFont="1" applyBorder="1" applyAlignment="1" applyProtection="1">
      <alignment horizontal="left" vertical="top" wrapText="1"/>
      <protection locked="0"/>
    </xf>
    <xf numFmtId="0" fontId="35" fillId="0" borderId="65" xfId="0" applyFont="1" applyBorder="1" applyAlignment="1" applyProtection="1">
      <alignment horizontal="left" vertical="top" wrapText="1"/>
      <protection locked="0"/>
    </xf>
    <xf numFmtId="0" fontId="0" fillId="0" borderId="23" xfId="0" applyBorder="1" applyAlignment="1" applyProtection="1">
      <alignment horizontal="left" vertical="center"/>
      <protection locked="0"/>
    </xf>
    <xf numFmtId="0" fontId="8" fillId="0" borderId="23" xfId="0" applyFont="1" applyBorder="1" applyAlignment="1">
      <alignment horizontal="right" wrapText="1"/>
    </xf>
    <xf numFmtId="0" fontId="8" fillId="0" borderId="20" xfId="0" applyFont="1" applyBorder="1" applyAlignment="1">
      <alignment horizontal="right" wrapText="1"/>
    </xf>
    <xf numFmtId="0" fontId="11" fillId="0" borderId="66" xfId="0" applyFont="1" applyBorder="1" applyAlignment="1" applyProtection="1">
      <alignment horizontal="left" vertical="top" wrapText="1"/>
      <protection locked="0"/>
    </xf>
    <xf numFmtId="0" fontId="11" fillId="0" borderId="71" xfId="0" applyFont="1" applyBorder="1" applyAlignment="1" applyProtection="1">
      <alignment horizontal="left" vertical="top" wrapText="1"/>
      <protection locked="0"/>
    </xf>
    <xf numFmtId="0" fontId="1" fillId="10" borderId="48" xfId="0" applyFont="1" applyFill="1" applyBorder="1" applyAlignment="1" applyProtection="1">
      <alignment horizontal="center" wrapText="1"/>
      <protection locked="0"/>
    </xf>
    <xf numFmtId="0" fontId="1" fillId="10" borderId="49" xfId="0" applyFont="1" applyFill="1" applyBorder="1" applyAlignment="1" applyProtection="1">
      <alignment horizontal="center" wrapText="1"/>
      <protection locked="0"/>
    </xf>
    <xf numFmtId="0" fontId="1" fillId="10" borderId="50" xfId="0" applyFont="1" applyFill="1" applyBorder="1" applyAlignment="1" applyProtection="1">
      <alignment horizontal="center" wrapText="1"/>
      <protection locked="0"/>
    </xf>
    <xf numFmtId="0" fontId="0" fillId="0" borderId="19" xfId="0" applyBorder="1" applyAlignment="1" applyProtection="1">
      <alignment horizontal="left" vertical="center" wrapText="1"/>
      <protection locked="0"/>
    </xf>
    <xf numFmtId="0" fontId="0" fillId="0" borderId="26" xfId="0" applyBorder="1" applyAlignment="1" applyProtection="1">
      <alignment horizontal="left" vertical="center" wrapText="1"/>
      <protection locked="0"/>
    </xf>
    <xf numFmtId="0" fontId="0" fillId="0" borderId="55" xfId="0" applyBorder="1" applyAlignment="1" applyProtection="1">
      <alignment horizontal="left" vertical="center" wrapText="1"/>
      <protection locked="0"/>
    </xf>
    <xf numFmtId="0" fontId="0" fillId="0" borderId="69" xfId="0" applyBorder="1" applyAlignment="1" applyProtection="1">
      <alignment horizontal="left" vertical="top" wrapText="1"/>
      <protection locked="0"/>
    </xf>
    <xf numFmtId="0" fontId="0" fillId="0" borderId="70" xfId="0" applyBorder="1" applyAlignment="1" applyProtection="1">
      <alignment horizontal="left" vertical="top" wrapText="1"/>
      <protection locked="0"/>
    </xf>
    <xf numFmtId="0" fontId="0" fillId="0" borderId="21" xfId="0" applyBorder="1" applyAlignment="1" applyProtection="1">
      <alignment horizontal="left" wrapText="1"/>
      <protection locked="0"/>
    </xf>
    <xf numFmtId="0" fontId="0" fillId="0" borderId="55" xfId="0" applyBorder="1" applyAlignment="1" applyProtection="1">
      <alignment horizontal="left" wrapText="1"/>
      <protection locked="0"/>
    </xf>
    <xf numFmtId="0" fontId="0" fillId="0" borderId="21" xfId="0" applyFill="1" applyBorder="1" applyAlignment="1" applyProtection="1">
      <alignment horizontal="left" vertical="center" wrapText="1"/>
      <protection locked="0"/>
    </xf>
    <xf numFmtId="0" fontId="0" fillId="0" borderId="22" xfId="0" applyFill="1" applyBorder="1" applyAlignment="1" applyProtection="1">
      <alignment horizontal="left" vertical="center" wrapText="1"/>
      <protection locked="0"/>
    </xf>
    <xf numFmtId="0" fontId="26" fillId="0" borderId="65" xfId="0" applyFont="1" applyBorder="1" applyAlignment="1" applyProtection="1">
      <alignment horizontal="left" vertical="top" wrapText="1"/>
      <protection locked="0"/>
    </xf>
    <xf numFmtId="0" fontId="0" fillId="4" borderId="56" xfId="0" applyFill="1" applyBorder="1" applyAlignment="1" applyProtection="1">
      <alignment horizontal="left" vertical="top" wrapText="1"/>
      <protection locked="0"/>
    </xf>
    <xf numFmtId="0" fontId="0" fillId="4" borderId="59" xfId="0" applyFill="1" applyBorder="1" applyAlignment="1" applyProtection="1">
      <alignment horizontal="left" vertical="top" wrapText="1"/>
      <protection locked="0"/>
    </xf>
    <xf numFmtId="0" fontId="0" fillId="4" borderId="63" xfId="0" applyFill="1" applyBorder="1" applyAlignment="1" applyProtection="1">
      <alignment horizontal="left" vertical="top" wrapText="1"/>
      <protection locked="0"/>
    </xf>
    <xf numFmtId="0" fontId="0" fillId="4" borderId="57" xfId="0" applyFill="1" applyBorder="1" applyAlignment="1" applyProtection="1">
      <alignment horizontal="left" vertical="top" wrapText="1"/>
      <protection locked="0"/>
    </xf>
    <xf numFmtId="0" fontId="0" fillId="4" borderId="60" xfId="0" applyFill="1" applyBorder="1" applyAlignment="1" applyProtection="1">
      <alignment horizontal="left" vertical="top" wrapText="1"/>
      <protection locked="0"/>
    </xf>
    <xf numFmtId="0" fontId="0" fillId="4" borderId="65" xfId="0" applyFill="1" applyBorder="1" applyAlignment="1" applyProtection="1">
      <alignment horizontal="left" vertical="top" wrapText="1"/>
      <protection locked="0"/>
    </xf>
    <xf numFmtId="0" fontId="10" fillId="0" borderId="56" xfId="3" applyBorder="1" applyAlignment="1" applyProtection="1">
      <alignment horizontal="left" vertical="top" wrapText="1"/>
      <protection locked="0"/>
    </xf>
    <xf numFmtId="0" fontId="0" fillId="0" borderId="66" xfId="0" applyBorder="1" applyAlignment="1" applyProtection="1">
      <alignment horizontal="left" vertical="top" wrapText="1"/>
      <protection locked="0"/>
    </xf>
    <xf numFmtId="0" fontId="8" fillId="0" borderId="48" xfId="0" applyFont="1" applyBorder="1" applyAlignment="1" applyProtection="1">
      <alignment horizontal="right" wrapText="1"/>
      <protection locked="0"/>
    </xf>
    <xf numFmtId="0" fontId="8" fillId="0" borderId="49" xfId="0" applyFont="1" applyBorder="1" applyAlignment="1" applyProtection="1">
      <alignment horizontal="right" wrapText="1"/>
      <protection locked="0"/>
    </xf>
    <xf numFmtId="0" fontId="8" fillId="0" borderId="0" xfId="0" applyFont="1" applyAlignment="1" applyProtection="1">
      <alignment horizontal="left" wrapText="1"/>
      <protection locked="0"/>
    </xf>
    <xf numFmtId="0" fontId="0" fillId="0" borderId="76" xfId="0" applyBorder="1" applyAlignment="1" applyProtection="1">
      <alignment horizontal="left" vertical="center" wrapText="1"/>
      <protection locked="0"/>
    </xf>
    <xf numFmtId="0" fontId="0" fillId="0" borderId="56" xfId="0" applyBorder="1" applyAlignment="1" applyProtection="1">
      <alignment horizontal="left" vertical="center" wrapText="1"/>
      <protection locked="0"/>
    </xf>
    <xf numFmtId="0" fontId="0" fillId="0" borderId="68" xfId="0" applyBorder="1" applyAlignment="1" applyProtection="1">
      <alignment horizontal="left" vertical="center" wrapText="1"/>
      <protection locked="0"/>
    </xf>
    <xf numFmtId="0" fontId="0" fillId="0" borderId="21" xfId="0" applyBorder="1" applyAlignment="1" applyProtection="1">
      <alignment horizontal="left" vertical="top" wrapText="1"/>
      <protection locked="0"/>
    </xf>
    <xf numFmtId="0" fontId="0" fillId="0" borderId="22" xfId="0" applyBorder="1" applyAlignment="1" applyProtection="1">
      <alignment horizontal="left" vertical="top" wrapText="1"/>
      <protection locked="0"/>
    </xf>
    <xf numFmtId="0" fontId="0" fillId="4" borderId="21" xfId="0" applyFill="1" applyBorder="1" applyAlignment="1" applyProtection="1">
      <alignment horizontal="left" vertical="top" wrapText="1"/>
      <protection locked="0"/>
    </xf>
    <xf numFmtId="0" fontId="0" fillId="4" borderId="22" xfId="0" applyFill="1" applyBorder="1" applyAlignment="1" applyProtection="1">
      <alignment horizontal="left" vertical="top" wrapText="1"/>
      <protection locked="0"/>
    </xf>
    <xf numFmtId="0" fontId="3" fillId="0" borderId="56" xfId="0" applyFont="1" applyBorder="1" applyAlignment="1" applyProtection="1">
      <alignment horizontal="left" vertical="top" wrapText="1"/>
      <protection locked="0"/>
    </xf>
    <xf numFmtId="0" fontId="3" fillId="0" borderId="59" xfId="0" applyFont="1" applyBorder="1" applyAlignment="1" applyProtection="1">
      <alignment horizontal="left" vertical="top" wrapText="1"/>
      <protection locked="0"/>
    </xf>
    <xf numFmtId="0" fontId="3" fillId="0" borderId="63" xfId="0" applyFont="1" applyBorder="1" applyAlignment="1" applyProtection="1">
      <alignment horizontal="left" vertical="top" wrapText="1"/>
      <protection locked="0"/>
    </xf>
    <xf numFmtId="0" fontId="0" fillId="4" borderId="21" xfId="0" applyFill="1" applyBorder="1" applyAlignment="1" applyProtection="1">
      <alignment horizontal="left" vertical="center" wrapText="1"/>
      <protection locked="0"/>
    </xf>
    <xf numFmtId="0" fontId="0" fillId="4" borderId="22" xfId="0" applyFill="1" applyBorder="1" applyAlignment="1" applyProtection="1">
      <alignment horizontal="left" vertical="center" wrapText="1"/>
      <protection locked="0"/>
    </xf>
    <xf numFmtId="0" fontId="0" fillId="4" borderId="23" xfId="0" applyFill="1" applyBorder="1" applyAlignment="1" applyProtection="1">
      <alignment horizontal="left" vertical="center" wrapText="1"/>
      <protection locked="0"/>
    </xf>
    <xf numFmtId="0" fontId="26" fillId="0" borderId="56" xfId="0" applyFont="1" applyBorder="1" applyAlignment="1" applyProtection="1">
      <alignment horizontal="left" vertical="top" wrapText="1"/>
      <protection locked="0"/>
    </xf>
    <xf numFmtId="0" fontId="26" fillId="0" borderId="59" xfId="0" applyFont="1" applyBorder="1" applyAlignment="1" applyProtection="1">
      <alignment horizontal="left" vertical="top" wrapText="1"/>
      <protection locked="0"/>
    </xf>
    <xf numFmtId="0" fontId="26" fillId="0" borderId="63" xfId="0" applyFont="1" applyBorder="1" applyAlignment="1" applyProtection="1">
      <alignment horizontal="left" vertical="top" wrapText="1"/>
      <protection locked="0"/>
    </xf>
    <xf numFmtId="0" fontId="0" fillId="0" borderId="57" xfId="0" applyBorder="1" applyProtection="1">
      <protection locked="0"/>
    </xf>
    <xf numFmtId="0" fontId="0" fillId="0" borderId="60" xfId="0" applyBorder="1" applyProtection="1">
      <protection locked="0"/>
    </xf>
    <xf numFmtId="0" fontId="0" fillId="0" borderId="64" xfId="0" applyBorder="1" applyProtection="1">
      <protection locked="0"/>
    </xf>
    <xf numFmtId="0" fontId="0" fillId="0" borderId="65" xfId="0" applyBorder="1" applyProtection="1">
      <protection locked="0"/>
    </xf>
    <xf numFmtId="0" fontId="0" fillId="0" borderId="84" xfId="0" applyBorder="1" applyAlignment="1" applyProtection="1">
      <alignment horizontal="left" vertical="top" wrapText="1"/>
      <protection locked="0"/>
    </xf>
    <xf numFmtId="0" fontId="0" fillId="0" borderId="13" xfId="0" applyBorder="1" applyAlignment="1" applyProtection="1">
      <alignment horizontal="left" vertical="top" wrapText="1"/>
      <protection locked="0"/>
    </xf>
    <xf numFmtId="0" fontId="0" fillId="0" borderId="78" xfId="0" applyBorder="1" applyAlignment="1" applyProtection="1">
      <alignment horizontal="left" vertical="top" wrapText="1"/>
      <protection locked="0"/>
    </xf>
    <xf numFmtId="0" fontId="12" fillId="0" borderId="0" xfId="0" applyFont="1" applyFill="1"/>
    <xf numFmtId="0" fontId="13" fillId="0" borderId="0" xfId="0" applyFont="1" applyFill="1" applyAlignment="1">
      <alignment wrapText="1"/>
    </xf>
    <xf numFmtId="0" fontId="12" fillId="0" borderId="0" xfId="0" applyFont="1" applyAlignment="1">
      <alignment horizontal="center"/>
    </xf>
    <xf numFmtId="0" fontId="8" fillId="5" borderId="21" xfId="0" applyFont="1" applyFill="1" applyBorder="1" applyAlignment="1">
      <alignment horizontal="center" vertical="center" wrapText="1"/>
    </xf>
    <xf numFmtId="0" fontId="8" fillId="5" borderId="26" xfId="0" applyFont="1" applyFill="1" applyBorder="1" applyAlignment="1">
      <alignment horizontal="center" vertical="center" wrapText="1"/>
    </xf>
    <xf numFmtId="0" fontId="2" fillId="5" borderId="21" xfId="0" applyFont="1" applyFill="1" applyBorder="1" applyAlignment="1">
      <alignment horizontal="center" vertical="center" wrapText="1"/>
    </xf>
    <xf numFmtId="0" fontId="2" fillId="5" borderId="19" xfId="0" applyFont="1" applyFill="1" applyBorder="1" applyAlignment="1">
      <alignment horizontal="center" vertical="center" wrapText="1"/>
    </xf>
    <xf numFmtId="0" fontId="2" fillId="5" borderId="84" xfId="0" applyFont="1" applyFill="1" applyBorder="1" applyAlignment="1">
      <alignment horizontal="center" vertical="center" wrapText="1"/>
    </xf>
    <xf numFmtId="0" fontId="2" fillId="5" borderId="26" xfId="0" applyFont="1" applyFill="1" applyBorder="1" applyAlignment="1">
      <alignment horizontal="center" vertical="center" wrapText="1"/>
    </xf>
    <xf numFmtId="0" fontId="8" fillId="5" borderId="27" xfId="0" applyFont="1" applyFill="1" applyBorder="1" applyAlignment="1">
      <alignment horizontal="center" vertical="center" wrapText="1"/>
    </xf>
    <xf numFmtId="0" fontId="8" fillId="5" borderId="32" xfId="0" applyFont="1" applyFill="1" applyBorder="1" applyAlignment="1">
      <alignment horizontal="center" vertical="center" wrapText="1"/>
    </xf>
    <xf numFmtId="0" fontId="8" fillId="5" borderId="28" xfId="0" applyFont="1" applyFill="1" applyBorder="1" applyAlignment="1">
      <alignment horizontal="center" vertical="center" wrapText="1"/>
    </xf>
    <xf numFmtId="0" fontId="8" fillId="5" borderId="33" xfId="0" applyFont="1" applyFill="1" applyBorder="1" applyAlignment="1">
      <alignment horizontal="center" vertical="center" wrapText="1"/>
    </xf>
    <xf numFmtId="0" fontId="8" fillId="5" borderId="29" xfId="0" applyFont="1" applyFill="1" applyBorder="1" applyAlignment="1">
      <alignment horizontal="center" vertical="center" wrapText="1"/>
    </xf>
    <xf numFmtId="0" fontId="8" fillId="5" borderId="34" xfId="0" applyFont="1" applyFill="1" applyBorder="1" applyAlignment="1">
      <alignment horizontal="center" vertical="center" wrapText="1"/>
    </xf>
    <xf numFmtId="0" fontId="8" fillId="5" borderId="21" xfId="0" applyFont="1" applyFill="1" applyBorder="1" applyAlignment="1">
      <alignment horizontal="center" wrapText="1"/>
    </xf>
    <xf numFmtId="0" fontId="8" fillId="5" borderId="19" xfId="0" applyFont="1" applyFill="1" applyBorder="1" applyAlignment="1">
      <alignment horizontal="center" wrapText="1"/>
    </xf>
    <xf numFmtId="0" fontId="8" fillId="5" borderId="26" xfId="0" applyFont="1" applyFill="1" applyBorder="1" applyAlignment="1">
      <alignment horizontal="center" wrapText="1"/>
    </xf>
    <xf numFmtId="0" fontId="10" fillId="0" borderId="22" xfId="3" applyBorder="1" applyAlignment="1">
      <alignment wrapText="1"/>
    </xf>
    <xf numFmtId="0" fontId="10" fillId="0" borderId="38" xfId="3" applyBorder="1" applyAlignment="1">
      <alignment wrapText="1"/>
    </xf>
    <xf numFmtId="49" fontId="11" fillId="0" borderId="22" xfId="3" applyNumberFormat="1" applyFont="1" applyBorder="1" applyAlignment="1">
      <alignment horizontal="center" wrapText="1"/>
    </xf>
    <xf numFmtId="49" fontId="11" fillId="0" borderId="38" xfId="0" applyNumberFormat="1" applyFont="1" applyBorder="1" applyAlignment="1">
      <alignment horizontal="center" wrapText="1"/>
    </xf>
    <xf numFmtId="0" fontId="10" fillId="0" borderId="84" xfId="3" applyBorder="1" applyAlignment="1">
      <alignment wrapText="1"/>
    </xf>
    <xf numFmtId="0" fontId="0" fillId="0" borderId="26" xfId="0" applyBorder="1" applyAlignment="1">
      <alignment wrapText="1"/>
    </xf>
    <xf numFmtId="0" fontId="10" fillId="0" borderId="22" xfId="3" applyBorder="1" applyAlignment="1">
      <alignment horizontal="center" wrapText="1"/>
    </xf>
    <xf numFmtId="0" fontId="10" fillId="0" borderId="0" xfId="3" applyBorder="1" applyAlignment="1">
      <alignment horizontal="center" wrapText="1"/>
    </xf>
    <xf numFmtId="0" fontId="10" fillId="0" borderId="38" xfId="3" applyBorder="1" applyAlignment="1">
      <alignment horizontal="center" wrapText="1"/>
    </xf>
    <xf numFmtId="0" fontId="8" fillId="0" borderId="0" xfId="0" applyFont="1" applyAlignment="1">
      <alignment horizontal="left" vertical="center" wrapText="1"/>
    </xf>
    <xf numFmtId="0" fontId="14" fillId="0" borderId="0" xfId="0" applyFont="1" applyAlignment="1">
      <alignment horizontal="center" vertical="center"/>
    </xf>
    <xf numFmtId="0" fontId="14" fillId="0" borderId="0" xfId="0" applyFont="1" applyAlignment="1">
      <alignment vertical="center" wrapText="1"/>
    </xf>
    <xf numFmtId="0" fontId="14" fillId="0" borderId="0" xfId="0" applyFont="1" applyAlignment="1">
      <alignment horizontal="left" vertical="center" wrapText="1"/>
    </xf>
    <xf numFmtId="0" fontId="0" fillId="0" borderId="45" xfId="0" applyBorder="1" applyAlignment="1">
      <alignment horizontal="left" vertical="top" wrapText="1"/>
    </xf>
    <xf numFmtId="0" fontId="0" fillId="0" borderId="46" xfId="0" applyBorder="1" applyAlignment="1">
      <alignment horizontal="left" vertical="top" wrapText="1"/>
    </xf>
    <xf numFmtId="0" fontId="0" fillId="0" borderId="47" xfId="0" applyBorder="1" applyAlignment="1">
      <alignment horizontal="left" vertical="top" wrapText="1"/>
    </xf>
    <xf numFmtId="0" fontId="0" fillId="0" borderId="45" xfId="0" applyFont="1" applyBorder="1" applyAlignment="1">
      <alignment horizontal="left" vertical="top" wrapText="1"/>
    </xf>
    <xf numFmtId="0" fontId="0" fillId="0" borderId="46" xfId="0" applyFont="1" applyBorder="1" applyAlignment="1">
      <alignment horizontal="left" vertical="top" wrapText="1"/>
    </xf>
    <xf numFmtId="0" fontId="0" fillId="0" borderId="47" xfId="0" applyFont="1" applyBorder="1" applyAlignment="1">
      <alignment horizontal="left" vertical="top" wrapText="1"/>
    </xf>
    <xf numFmtId="0" fontId="0" fillId="0" borderId="24" xfId="0" applyBorder="1" applyAlignment="1">
      <alignment horizontal="left" vertical="top" wrapText="1"/>
    </xf>
    <xf numFmtId="0" fontId="8" fillId="0" borderId="17" xfId="0" applyFont="1" applyBorder="1" applyAlignment="1">
      <alignment horizontal="left" vertical="top" wrapText="1"/>
    </xf>
    <xf numFmtId="0" fontId="8" fillId="0" borderId="0" xfId="0" applyFont="1" applyAlignment="1">
      <alignment horizontal="left" vertical="top" wrapText="1"/>
    </xf>
    <xf numFmtId="0" fontId="23" fillId="0" borderId="57" xfId="0" applyFont="1" applyBorder="1" applyAlignment="1" applyProtection="1">
      <alignment horizontal="left" vertical="top" wrapText="1"/>
      <protection locked="0"/>
    </xf>
    <xf numFmtId="0" fontId="23" fillId="0" borderId="60" xfId="0" applyFont="1" applyBorder="1" applyAlignment="1" applyProtection="1">
      <alignment horizontal="left" vertical="top" wrapText="1"/>
      <protection locked="0"/>
    </xf>
    <xf numFmtId="0" fontId="23" fillId="0" borderId="65" xfId="0" applyFont="1" applyBorder="1" applyAlignment="1" applyProtection="1">
      <alignment horizontal="left" vertical="top" wrapText="1"/>
      <protection locked="0"/>
    </xf>
  </cellXfs>
  <cellStyles count="5">
    <cellStyle name="Currency" xfId="4" builtinId="4"/>
    <cellStyle name="Hyperlink" xfId="3" builtinId="8"/>
    <cellStyle name="Normal" xfId="0" builtinId="0"/>
    <cellStyle name="Normal 2" xfId="2"/>
    <cellStyle name="Normal_Sheet1" xfId="1"/>
  </cellStyles>
  <dxfs count="109">
    <dxf>
      <border diagonalUp="0" diagonalDown="0">
        <left style="thin">
          <color indexed="12"/>
        </left>
        <right style="thin">
          <color indexed="12"/>
        </right>
        <top style="thin">
          <color indexed="12"/>
        </top>
        <bottom style="thin">
          <color indexed="12"/>
        </bottom>
      </border>
    </dxf>
    <dxf>
      <numFmt numFmtId="3" formatCode="#,##0"/>
    </dxf>
    <dxf>
      <border diagonalUp="0" diagonalDown="0">
        <left style="thin">
          <color indexed="12"/>
        </left>
        <right style="thin">
          <color indexed="12"/>
        </right>
        <top style="thin">
          <color indexed="12"/>
        </top>
        <bottom style="thin">
          <color indexed="12"/>
        </bottom>
      </border>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auto="1"/>
      </font>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auto="1"/>
      </font>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auto="1"/>
      </font>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auto="1"/>
      </font>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9900"/>
        </patternFill>
      </fill>
    </dxf>
    <dxf>
      <fill>
        <patternFill>
          <bgColor rgb="FF009900"/>
        </patternFill>
      </fill>
    </dxf>
    <dxf>
      <fill>
        <patternFill>
          <bgColor rgb="FFCCFF33"/>
        </patternFill>
      </fill>
    </dxf>
    <dxf>
      <fill>
        <patternFill>
          <bgColor rgb="FFFFFF00"/>
        </patternFill>
      </fill>
    </dxf>
    <dxf>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a:pPr>
            <a:r>
              <a:rPr lang="en-US" sz="1000"/>
              <a:t>Financing the HIV Response</a:t>
            </a:r>
          </a:p>
        </c:rich>
      </c:tx>
      <c:layout>
        <c:manualLayout>
          <c:xMode val="edge"/>
          <c:yMode val="edge"/>
          <c:x val="0.23163318649284662"/>
          <c:y val="7.0110135754561783E-3"/>
        </c:manualLayout>
      </c:layout>
      <c:overlay val="0"/>
    </c:title>
    <c:autoTitleDeleted val="0"/>
    <c:plotArea>
      <c:layout>
        <c:manualLayout>
          <c:layoutTarget val="inner"/>
          <c:xMode val="edge"/>
          <c:yMode val="edge"/>
          <c:x val="0.23248947552703791"/>
          <c:y val="0.19336472893041479"/>
          <c:w val="0.59396656992089691"/>
          <c:h val="0.55412073490813651"/>
        </c:manualLayout>
      </c:layout>
      <c:areaChart>
        <c:grouping val="stacked"/>
        <c:varyColors val="0"/>
        <c:ser>
          <c:idx val="2"/>
          <c:order val="1"/>
          <c:tx>
            <c:strRef>
              <c:f>'Chart I - Financing'!$A$3</c:f>
              <c:strCache>
                <c:ptCount val="1"/>
                <c:pt idx="0">
                  <c:v>PEPFAR</c:v>
                </c:pt>
              </c:strCache>
            </c:strRef>
          </c:tx>
          <c:cat>
            <c:numRef>
              <c:f>'Chart I - Financing'!$B$1:$E$1</c:f>
              <c:numCache>
                <c:formatCode>General</c:formatCode>
                <c:ptCount val="3"/>
                <c:pt idx="0">
                  <c:v>2011</c:v>
                </c:pt>
                <c:pt idx="1">
                  <c:v>2012</c:v>
                </c:pt>
                <c:pt idx="2">
                  <c:v>2013</c:v>
                </c:pt>
              </c:numCache>
            </c:numRef>
          </c:cat>
          <c:val>
            <c:numRef>
              <c:f>'Chart I - Financing'!$B$3:$E$3</c:f>
              <c:numCache>
                <c:formatCode>_("$"* #,##0_);_("$"* \(#,##0\);_("$"* "-"??_);_(@_)</c:formatCode>
                <c:ptCount val="3"/>
                <c:pt idx="0">
                  <c:v>115428378</c:v>
                </c:pt>
                <c:pt idx="1">
                  <c:v>105428378</c:v>
                </c:pt>
                <c:pt idx="2">
                  <c:v>95428378</c:v>
                </c:pt>
              </c:numCache>
            </c:numRef>
          </c:val>
        </c:ser>
        <c:ser>
          <c:idx val="4"/>
          <c:order val="3"/>
          <c:tx>
            <c:strRef>
              <c:f>'Chart I - Financing'!$A$5</c:f>
              <c:strCache>
                <c:ptCount val="1"/>
                <c:pt idx="0">
                  <c:v>Other Donors</c:v>
                </c:pt>
              </c:strCache>
            </c:strRef>
          </c:tx>
          <c:cat>
            <c:numRef>
              <c:f>'Chart I - Financing'!$B$1:$E$1</c:f>
              <c:numCache>
                <c:formatCode>General</c:formatCode>
                <c:ptCount val="3"/>
                <c:pt idx="0">
                  <c:v>2011</c:v>
                </c:pt>
                <c:pt idx="1">
                  <c:v>2012</c:v>
                </c:pt>
                <c:pt idx="2">
                  <c:v>2013</c:v>
                </c:pt>
              </c:numCache>
            </c:numRef>
          </c:cat>
          <c:val>
            <c:numRef>
              <c:f>'Chart I - Financing'!$B$5:$E$5</c:f>
              <c:numCache>
                <c:formatCode>_("$"* #,##0_);_("$"* \(#,##0\);_("$"* "-"??_);_(@_)</c:formatCode>
                <c:ptCount val="3"/>
                <c:pt idx="1">
                  <c:v>1772724</c:v>
                </c:pt>
                <c:pt idx="2">
                  <c:v>2282000</c:v>
                </c:pt>
              </c:numCache>
            </c:numRef>
          </c:val>
        </c:ser>
        <c:ser>
          <c:idx val="1"/>
          <c:order val="0"/>
          <c:tx>
            <c:strRef>
              <c:f>'Chart I - Financing'!$A$2</c:f>
              <c:strCache>
                <c:ptCount val="1"/>
                <c:pt idx="0">
                  <c:v>Partner Gov't</c:v>
                </c:pt>
              </c:strCache>
            </c:strRef>
          </c:tx>
          <c:cat>
            <c:numRef>
              <c:f>'Chart I - Financing'!$B$1:$E$1</c:f>
              <c:numCache>
                <c:formatCode>General</c:formatCode>
                <c:ptCount val="3"/>
                <c:pt idx="0">
                  <c:v>2011</c:v>
                </c:pt>
                <c:pt idx="1">
                  <c:v>2012</c:v>
                </c:pt>
                <c:pt idx="2">
                  <c:v>2013</c:v>
                </c:pt>
              </c:numCache>
            </c:numRef>
          </c:cat>
          <c:val>
            <c:numRef>
              <c:f>'Chart I - Financing'!$B$2:$E$2</c:f>
              <c:numCache>
                <c:formatCode>_("$"* #,##0_);_("$"* \(#,##0\);_("$"* "-"??_);_(@_)</c:formatCode>
                <c:ptCount val="3"/>
                <c:pt idx="1">
                  <c:v>17748631</c:v>
                </c:pt>
                <c:pt idx="2">
                  <c:v>16895543</c:v>
                </c:pt>
              </c:numCache>
            </c:numRef>
          </c:val>
        </c:ser>
        <c:ser>
          <c:idx val="3"/>
          <c:order val="2"/>
          <c:tx>
            <c:strRef>
              <c:f>'Chart I - Financing'!$A$4</c:f>
              <c:strCache>
                <c:ptCount val="1"/>
                <c:pt idx="0">
                  <c:v>Global Fund</c:v>
                </c:pt>
              </c:strCache>
            </c:strRef>
          </c:tx>
          <c:cat>
            <c:numRef>
              <c:f>'Chart I - Financing'!$B$1:$E$1</c:f>
              <c:numCache>
                <c:formatCode>General</c:formatCode>
                <c:ptCount val="3"/>
                <c:pt idx="0">
                  <c:v>2011</c:v>
                </c:pt>
                <c:pt idx="1">
                  <c:v>2012</c:v>
                </c:pt>
                <c:pt idx="2">
                  <c:v>2013</c:v>
                </c:pt>
              </c:numCache>
            </c:numRef>
          </c:cat>
          <c:val>
            <c:numRef>
              <c:f>'Chart I - Financing'!$B$4:$E$4</c:f>
              <c:numCache>
                <c:formatCode>_("$"* #,##0_);_("$"* \(#,##0\);_("$"* "-"??_);_(@_)</c:formatCode>
                <c:ptCount val="3"/>
                <c:pt idx="1">
                  <c:v>126218748</c:v>
                </c:pt>
                <c:pt idx="2">
                  <c:v>102486946</c:v>
                </c:pt>
              </c:numCache>
            </c:numRef>
          </c:val>
        </c:ser>
        <c:dLbls>
          <c:showLegendKey val="0"/>
          <c:showVal val="0"/>
          <c:showCatName val="0"/>
          <c:showSerName val="0"/>
          <c:showPercent val="0"/>
          <c:showBubbleSize val="0"/>
        </c:dLbls>
        <c:axId val="202092928"/>
        <c:axId val="202086272"/>
      </c:areaChart>
      <c:valAx>
        <c:axId val="202086272"/>
        <c:scaling>
          <c:orientation val="minMax"/>
        </c:scaling>
        <c:delete val="0"/>
        <c:axPos val="l"/>
        <c:majorGridlines/>
        <c:title>
          <c:tx>
            <c:rich>
              <a:bodyPr rot="-5400000" vert="horz"/>
              <a:lstStyle/>
              <a:p>
                <a:pPr>
                  <a:defRPr sz="800" b="0"/>
                </a:pPr>
                <a:r>
                  <a:rPr lang="en-US" sz="800" b="0"/>
                  <a:t>U.S. Dollars (millions)</a:t>
                </a:r>
              </a:p>
            </c:rich>
          </c:tx>
          <c:layout/>
          <c:overlay val="0"/>
        </c:title>
        <c:numFmt formatCode="_(&quot;$&quot;* #,##0_);_(&quot;$&quot;* \(#,##0\);_(&quot;$&quot;* &quot;-&quot;??_);_(@_)" sourceLinked="1"/>
        <c:majorTickMark val="out"/>
        <c:minorTickMark val="none"/>
        <c:tickLblPos val="nextTo"/>
        <c:txPr>
          <a:bodyPr/>
          <a:lstStyle/>
          <a:p>
            <a:pPr>
              <a:defRPr sz="800"/>
            </a:pPr>
            <a:endParaRPr lang="en-US"/>
          </a:p>
        </c:txPr>
        <c:crossAx val="202092928"/>
        <c:crosses val="autoZero"/>
        <c:crossBetween val="midCat"/>
        <c:dispUnits>
          <c:builtInUnit val="millions"/>
        </c:dispUnits>
      </c:valAx>
      <c:catAx>
        <c:axId val="202092928"/>
        <c:scaling>
          <c:orientation val="minMax"/>
        </c:scaling>
        <c:delete val="0"/>
        <c:axPos val="b"/>
        <c:numFmt formatCode="General" sourceLinked="1"/>
        <c:majorTickMark val="out"/>
        <c:minorTickMark val="none"/>
        <c:tickLblPos val="nextTo"/>
        <c:txPr>
          <a:bodyPr/>
          <a:lstStyle/>
          <a:p>
            <a:pPr>
              <a:defRPr sz="800"/>
            </a:pPr>
            <a:endParaRPr lang="en-US"/>
          </a:p>
        </c:txPr>
        <c:crossAx val="202086272"/>
        <c:crosses val="autoZero"/>
        <c:auto val="1"/>
        <c:lblAlgn val="ctr"/>
        <c:lblOffset val="100"/>
        <c:noMultiLvlLbl val="0"/>
      </c:catAx>
    </c:plotArea>
    <c:legend>
      <c:legendPos val="b"/>
      <c:layout>
        <c:manualLayout>
          <c:xMode val="edge"/>
          <c:yMode val="edge"/>
          <c:x val="4.999982225698086E-2"/>
          <c:y val="0.88832614516150288"/>
          <c:w val="0.9"/>
          <c:h val="0.10497368733430934"/>
        </c:manualLayout>
      </c:layout>
      <c:overlay val="0"/>
      <c:txPr>
        <a:bodyPr/>
        <a:lstStyle/>
        <a:p>
          <a:pPr>
            <a:defRPr sz="800"/>
          </a:pPr>
          <a:endParaRPr lang="en-US"/>
        </a:p>
      </c:txPr>
    </c:legend>
    <c:plotVisOnly val="1"/>
    <c:dispBlanksAs val="zero"/>
    <c:showDLblsOverMax val="0"/>
  </c:chart>
  <c:spPr>
    <a:ln w="0">
      <a:noFill/>
    </a:ln>
  </c:spPr>
  <c:printSettings>
    <c:headerFooter/>
    <c:pageMargins b="0.75" l="0.7" r="0.7" t="0.75" header="0.3" footer="0.3"/>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a:pPr>
            <a:r>
              <a:rPr lang="en-US" sz="1000"/>
              <a:t> GNI Per Capita (PPP)</a:t>
            </a:r>
          </a:p>
        </c:rich>
      </c:tx>
      <c:layout>
        <c:manualLayout>
          <c:xMode val="edge"/>
          <c:yMode val="edge"/>
          <c:x val="0.35067751922924945"/>
          <c:y val="1.99272901112304E-2"/>
        </c:manualLayout>
      </c:layout>
      <c:overlay val="0"/>
    </c:title>
    <c:autoTitleDeleted val="0"/>
    <c:plotArea>
      <c:layout>
        <c:manualLayout>
          <c:layoutTarget val="inner"/>
          <c:xMode val="edge"/>
          <c:yMode val="edge"/>
          <c:x val="0.21463055420020777"/>
          <c:y val="0.19480351414406533"/>
          <c:w val="0.68056903190003049"/>
          <c:h val="0.57755815005882882"/>
        </c:manualLayout>
      </c:layout>
      <c:lineChart>
        <c:grouping val="standard"/>
        <c:varyColors val="0"/>
        <c:ser>
          <c:idx val="1"/>
          <c:order val="0"/>
          <c:tx>
            <c:strRef>
              <c:f>'Chart II - GDP'!$A$2</c:f>
              <c:strCache>
                <c:ptCount val="1"/>
                <c:pt idx="0">
                  <c:v>GNI Per Capita (PPP)</c:v>
                </c:pt>
              </c:strCache>
            </c:strRef>
          </c:tx>
          <c:marker>
            <c:symbol val="none"/>
          </c:marker>
          <c:cat>
            <c:strRef>
              <c:f>'Chart II - GDP'!$B$1:$X$1</c:f>
              <c:strCache>
                <c:ptCount val="23"/>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strCache>
            </c:strRef>
          </c:cat>
          <c:val>
            <c:numRef>
              <c:f>'Chart II - GDP'!$B$2:$X$2</c:f>
              <c:numCache>
                <c:formatCode>General</c:formatCode>
                <c:ptCount val="23"/>
                <c:pt idx="0">
                  <c:v>550</c:v>
                </c:pt>
                <c:pt idx="1">
                  <c:v>570</c:v>
                </c:pt>
                <c:pt idx="2">
                  <c:v>660</c:v>
                </c:pt>
                <c:pt idx="3">
                  <c:v>670</c:v>
                </c:pt>
                <c:pt idx="4">
                  <c:v>360</c:v>
                </c:pt>
                <c:pt idx="5">
                  <c:v>510</c:v>
                </c:pt>
                <c:pt idx="6">
                  <c:v>550</c:v>
                </c:pt>
                <c:pt idx="7">
                  <c:v>590</c:v>
                </c:pt>
                <c:pt idx="8">
                  <c:v>580</c:v>
                </c:pt>
                <c:pt idx="9">
                  <c:v>580</c:v>
                </c:pt>
                <c:pt idx="10">
                  <c:v>600</c:v>
                </c:pt>
                <c:pt idx="11">
                  <c:v>640</c:v>
                </c:pt>
                <c:pt idx="12">
                  <c:v>720</c:v>
                </c:pt>
                <c:pt idx="13">
                  <c:v>730</c:v>
                </c:pt>
                <c:pt idx="14">
                  <c:v>790</c:v>
                </c:pt>
                <c:pt idx="15">
                  <c:v>860</c:v>
                </c:pt>
                <c:pt idx="16">
                  <c:v>940</c:v>
                </c:pt>
                <c:pt idx="17">
                  <c:v>1020</c:v>
                </c:pt>
                <c:pt idx="18">
                  <c:v>1120</c:v>
                </c:pt>
                <c:pt idx="19">
                  <c:v>1160</c:v>
                </c:pt>
                <c:pt idx="20">
                  <c:v>1230</c:v>
                </c:pt>
                <c:pt idx="21">
                  <c:v>1310</c:v>
                </c:pt>
                <c:pt idx="22">
                  <c:v>1410</c:v>
                </c:pt>
              </c:numCache>
            </c:numRef>
          </c:val>
          <c:smooth val="0"/>
        </c:ser>
        <c:dLbls>
          <c:showLegendKey val="0"/>
          <c:showVal val="0"/>
          <c:showCatName val="0"/>
          <c:showSerName val="0"/>
          <c:showPercent val="0"/>
          <c:showBubbleSize val="0"/>
        </c:dLbls>
        <c:marker val="1"/>
        <c:smooth val="0"/>
        <c:axId val="204157696"/>
        <c:axId val="204159232"/>
      </c:lineChart>
      <c:catAx>
        <c:axId val="204157696"/>
        <c:scaling>
          <c:orientation val="minMax"/>
        </c:scaling>
        <c:delete val="0"/>
        <c:axPos val="b"/>
        <c:numFmt formatCode="General" sourceLinked="1"/>
        <c:majorTickMark val="out"/>
        <c:minorTickMark val="none"/>
        <c:tickLblPos val="nextTo"/>
        <c:txPr>
          <a:bodyPr rot="0"/>
          <a:lstStyle/>
          <a:p>
            <a:pPr>
              <a:defRPr sz="800"/>
            </a:pPr>
            <a:endParaRPr lang="en-US"/>
          </a:p>
        </c:txPr>
        <c:crossAx val="204159232"/>
        <c:crosses val="autoZero"/>
        <c:auto val="1"/>
        <c:lblAlgn val="ctr"/>
        <c:lblOffset val="100"/>
        <c:tickLblSkip val="4"/>
        <c:tickMarkSkip val="2"/>
        <c:noMultiLvlLbl val="0"/>
      </c:catAx>
      <c:valAx>
        <c:axId val="204159232"/>
        <c:scaling>
          <c:orientation val="minMax"/>
        </c:scaling>
        <c:delete val="0"/>
        <c:axPos val="l"/>
        <c:majorGridlines/>
        <c:title>
          <c:tx>
            <c:rich>
              <a:bodyPr rot="-5400000" vert="horz"/>
              <a:lstStyle/>
              <a:p>
                <a:pPr>
                  <a:defRPr sz="800" b="0"/>
                </a:pPr>
                <a:r>
                  <a:rPr lang="en-US" sz="800" b="0"/>
                  <a:t>current international dollars</a:t>
                </a:r>
              </a:p>
            </c:rich>
          </c:tx>
          <c:layout/>
          <c:overlay val="0"/>
        </c:title>
        <c:numFmt formatCode="General" sourceLinked="1"/>
        <c:majorTickMark val="out"/>
        <c:minorTickMark val="none"/>
        <c:tickLblPos val="nextTo"/>
        <c:txPr>
          <a:bodyPr/>
          <a:lstStyle/>
          <a:p>
            <a:pPr>
              <a:defRPr sz="800"/>
            </a:pPr>
            <a:endParaRPr lang="en-US"/>
          </a:p>
        </c:txPr>
        <c:crossAx val="204157696"/>
        <c:crosses val="autoZero"/>
        <c:crossBetween val="between"/>
      </c:valAx>
    </c:plotArea>
    <c:plotVisOnly val="1"/>
    <c:dispBlanksAs val="gap"/>
    <c:showDLblsOverMax val="0"/>
  </c:chart>
  <c:spPr>
    <a:ln>
      <a:noFill/>
    </a:ln>
  </c:sp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a:pPr>
            <a:r>
              <a:rPr lang="en-US" sz="1000"/>
              <a:t>Epidemiological Data</a:t>
            </a:r>
          </a:p>
        </c:rich>
      </c:tx>
      <c:layout>
        <c:manualLayout>
          <c:xMode val="edge"/>
          <c:yMode val="edge"/>
          <c:x val="0.30051165680670294"/>
          <c:y val="6.1538461538461542E-2"/>
        </c:manualLayout>
      </c:layout>
      <c:overlay val="0"/>
    </c:title>
    <c:autoTitleDeleted val="0"/>
    <c:plotArea>
      <c:layout>
        <c:manualLayout>
          <c:layoutTarget val="inner"/>
          <c:xMode val="edge"/>
          <c:yMode val="edge"/>
          <c:x val="0.17838648839019722"/>
          <c:y val="0.19595342889831074"/>
          <c:w val="0.65975491388499952"/>
          <c:h val="0.51837243421495394"/>
        </c:manualLayout>
      </c:layout>
      <c:lineChart>
        <c:grouping val="standard"/>
        <c:varyColors val="0"/>
        <c:ser>
          <c:idx val="0"/>
          <c:order val="0"/>
          <c:tx>
            <c:strRef>
              <c:f>'Chart IV - Epi'!$A$2</c:f>
              <c:strCache>
                <c:ptCount val="1"/>
                <c:pt idx="0">
                  <c:v>Adult Prevelence</c:v>
                </c:pt>
              </c:strCache>
            </c:strRef>
          </c:tx>
          <c:spPr>
            <a:ln w="19050"/>
          </c:spPr>
          <c:marker>
            <c:symbol val="none"/>
          </c:marker>
          <c:cat>
            <c:numRef>
              <c:f>'Chart IV - Epi'!$B$1:$X$1</c:f>
              <c:numCache>
                <c:formatCode>General</c:formatCode>
                <c:ptCount val="23"/>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numCache>
            </c:numRef>
          </c:cat>
          <c:val>
            <c:numRef>
              <c:f>'Chart IV - Epi'!$B$2:$X$2</c:f>
              <c:numCache>
                <c:formatCode>General</c:formatCode>
                <c:ptCount val="23"/>
                <c:pt idx="0">
                  <c:v>5.6</c:v>
                </c:pt>
                <c:pt idx="1">
                  <c:v>6</c:v>
                </c:pt>
                <c:pt idx="2">
                  <c:v>6.2</c:v>
                </c:pt>
                <c:pt idx="3">
                  <c:v>6.3</c:v>
                </c:pt>
                <c:pt idx="4">
                  <c:v>6.3</c:v>
                </c:pt>
                <c:pt idx="5">
                  <c:v>6.2</c:v>
                </c:pt>
                <c:pt idx="6">
                  <c:v>6</c:v>
                </c:pt>
                <c:pt idx="7">
                  <c:v>5.7</c:v>
                </c:pt>
                <c:pt idx="8">
                  <c:v>5.4</c:v>
                </c:pt>
                <c:pt idx="9">
                  <c:v>5</c:v>
                </c:pt>
                <c:pt idx="10">
                  <c:v>4.7</c:v>
                </c:pt>
                <c:pt idx="11">
                  <c:v>4.4000000000000004</c:v>
                </c:pt>
                <c:pt idx="12">
                  <c:v>4.0999999999999996</c:v>
                </c:pt>
                <c:pt idx="13">
                  <c:v>3.8</c:v>
                </c:pt>
                <c:pt idx="14">
                  <c:v>3.5</c:v>
                </c:pt>
                <c:pt idx="15">
                  <c:v>3.3</c:v>
                </c:pt>
                <c:pt idx="16">
                  <c:v>3.2</c:v>
                </c:pt>
                <c:pt idx="17">
                  <c:v>3.2</c:v>
                </c:pt>
                <c:pt idx="18">
                  <c:v>3.2</c:v>
                </c:pt>
                <c:pt idx="19">
                  <c:v>3.1</c:v>
                </c:pt>
                <c:pt idx="20">
                  <c:v>3.1</c:v>
                </c:pt>
                <c:pt idx="21">
                  <c:v>3</c:v>
                </c:pt>
                <c:pt idx="22">
                  <c:v>2.9</c:v>
                </c:pt>
              </c:numCache>
            </c:numRef>
          </c:val>
          <c:smooth val="0"/>
        </c:ser>
        <c:ser>
          <c:idx val="1"/>
          <c:order val="1"/>
          <c:tx>
            <c:strRef>
              <c:f>'Chart IV - Epi'!$A$3</c:f>
              <c:strCache>
                <c:ptCount val="1"/>
                <c:pt idx="0">
                  <c:v>Adult Incidence</c:v>
                </c:pt>
              </c:strCache>
            </c:strRef>
          </c:tx>
          <c:spPr>
            <a:ln w="19050"/>
          </c:spPr>
          <c:marker>
            <c:symbol val="none"/>
          </c:marker>
          <c:cat>
            <c:numRef>
              <c:f>'Chart IV - Epi'!$B$1:$X$1</c:f>
              <c:numCache>
                <c:formatCode>General</c:formatCode>
                <c:ptCount val="23"/>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numCache>
            </c:numRef>
          </c:cat>
          <c:val>
            <c:numRef>
              <c:f>'Chart IV - Epi'!$B$3:$X$3</c:f>
              <c:numCache>
                <c:formatCode>General</c:formatCode>
                <c:ptCount val="23"/>
                <c:pt idx="0">
                  <c:v>0.93</c:v>
                </c:pt>
                <c:pt idx="1">
                  <c:v>0.88</c:v>
                </c:pt>
                <c:pt idx="2">
                  <c:v>0.81</c:v>
                </c:pt>
                <c:pt idx="3">
                  <c:v>0.75</c:v>
                </c:pt>
                <c:pt idx="4">
                  <c:v>0.68</c:v>
                </c:pt>
                <c:pt idx="5">
                  <c:v>0.61</c:v>
                </c:pt>
                <c:pt idx="6">
                  <c:v>0.54</c:v>
                </c:pt>
                <c:pt idx="7">
                  <c:v>0.48</c:v>
                </c:pt>
                <c:pt idx="8">
                  <c:v>0.43</c:v>
                </c:pt>
                <c:pt idx="9">
                  <c:v>0.38</c:v>
                </c:pt>
                <c:pt idx="10">
                  <c:v>0.33</c:v>
                </c:pt>
                <c:pt idx="11">
                  <c:v>0.3</c:v>
                </c:pt>
                <c:pt idx="12">
                  <c:v>0.27</c:v>
                </c:pt>
                <c:pt idx="13">
                  <c:v>0.25</c:v>
                </c:pt>
                <c:pt idx="14">
                  <c:v>0.23</c:v>
                </c:pt>
                <c:pt idx="15">
                  <c:v>0.22</c:v>
                </c:pt>
                <c:pt idx="16">
                  <c:v>0.19</c:v>
                </c:pt>
                <c:pt idx="17">
                  <c:v>0.18</c:v>
                </c:pt>
                <c:pt idx="18">
                  <c:v>0.17</c:v>
                </c:pt>
                <c:pt idx="19">
                  <c:v>0.16</c:v>
                </c:pt>
                <c:pt idx="20">
                  <c:v>0.15</c:v>
                </c:pt>
                <c:pt idx="21">
                  <c:v>0.14000000000000001</c:v>
                </c:pt>
                <c:pt idx="22">
                  <c:v>0.12</c:v>
                </c:pt>
              </c:numCache>
            </c:numRef>
          </c:val>
          <c:smooth val="0"/>
        </c:ser>
        <c:dLbls>
          <c:showLegendKey val="0"/>
          <c:showVal val="0"/>
          <c:showCatName val="0"/>
          <c:showSerName val="0"/>
          <c:showPercent val="0"/>
          <c:showBubbleSize val="0"/>
        </c:dLbls>
        <c:marker val="1"/>
        <c:smooth val="0"/>
        <c:axId val="203883264"/>
        <c:axId val="203884800"/>
      </c:lineChart>
      <c:lineChart>
        <c:grouping val="standard"/>
        <c:varyColors val="0"/>
        <c:ser>
          <c:idx val="2"/>
          <c:order val="2"/>
          <c:tx>
            <c:strRef>
              <c:f>'Chart IV - Epi'!$A$4</c:f>
              <c:strCache>
                <c:ptCount val="1"/>
                <c:pt idx="0">
                  <c:v>PLHIV</c:v>
                </c:pt>
              </c:strCache>
            </c:strRef>
          </c:tx>
          <c:spPr>
            <a:ln w="19050"/>
          </c:spPr>
          <c:marker>
            <c:symbol val="none"/>
          </c:marker>
          <c:cat>
            <c:numRef>
              <c:f>'Chart IV - Epi'!$B$1:$X$1</c:f>
              <c:numCache>
                <c:formatCode>General</c:formatCode>
                <c:ptCount val="23"/>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numCache>
            </c:numRef>
          </c:cat>
          <c:val>
            <c:numRef>
              <c:f>'Chart IV - Epi'!$B$4:$X$4</c:f>
              <c:numCache>
                <c:formatCode>@</c:formatCode>
                <c:ptCount val="23"/>
                <c:pt idx="0">
                  <c:v>190000</c:v>
                </c:pt>
                <c:pt idx="1">
                  <c:v>200000</c:v>
                </c:pt>
                <c:pt idx="2">
                  <c:v>200000</c:v>
                </c:pt>
                <c:pt idx="3">
                  <c:v>200000</c:v>
                </c:pt>
                <c:pt idx="4">
                  <c:v>200000</c:v>
                </c:pt>
                <c:pt idx="5">
                  <c:v>210000</c:v>
                </c:pt>
                <c:pt idx="6">
                  <c:v>210000</c:v>
                </c:pt>
                <c:pt idx="7">
                  <c:v>220000</c:v>
                </c:pt>
                <c:pt idx="8">
                  <c:v>230000</c:v>
                </c:pt>
                <c:pt idx="9">
                  <c:v>230000</c:v>
                </c:pt>
                <c:pt idx="10">
                  <c:v>230000</c:v>
                </c:pt>
                <c:pt idx="11">
                  <c:v>220000</c:v>
                </c:pt>
                <c:pt idx="12">
                  <c:v>220000</c:v>
                </c:pt>
                <c:pt idx="13">
                  <c:v>210000</c:v>
                </c:pt>
                <c:pt idx="14">
                  <c:v>200000</c:v>
                </c:pt>
                <c:pt idx="15">
                  <c:v>190000</c:v>
                </c:pt>
                <c:pt idx="16">
                  <c:v>190000</c:v>
                </c:pt>
                <c:pt idx="17">
                  <c:v>190000</c:v>
                </c:pt>
                <c:pt idx="18">
                  <c:v>190000</c:v>
                </c:pt>
                <c:pt idx="19">
                  <c:v>190000</c:v>
                </c:pt>
                <c:pt idx="20">
                  <c:v>190000</c:v>
                </c:pt>
                <c:pt idx="21">
                  <c:v>190000</c:v>
                </c:pt>
                <c:pt idx="22">
                  <c:v>200000</c:v>
                </c:pt>
              </c:numCache>
            </c:numRef>
          </c:val>
          <c:smooth val="0"/>
        </c:ser>
        <c:ser>
          <c:idx val="3"/>
          <c:order val="3"/>
          <c:tx>
            <c:strRef>
              <c:f>'Chart IV - Epi'!$A$5</c:f>
              <c:strCache>
                <c:ptCount val="1"/>
                <c:pt idx="0">
                  <c:v>AIDS-related Deaths</c:v>
                </c:pt>
              </c:strCache>
            </c:strRef>
          </c:tx>
          <c:spPr>
            <a:ln w="19050"/>
          </c:spPr>
          <c:marker>
            <c:symbol val="none"/>
          </c:marker>
          <c:cat>
            <c:numRef>
              <c:f>'Chart IV - Epi'!$B$1:$X$1</c:f>
              <c:numCache>
                <c:formatCode>General</c:formatCode>
                <c:ptCount val="23"/>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numCache>
            </c:numRef>
          </c:cat>
          <c:val>
            <c:numRef>
              <c:f>'Chart IV - Epi'!$B$5:$X$5</c:f>
              <c:numCache>
                <c:formatCode>@</c:formatCode>
                <c:ptCount val="23"/>
                <c:pt idx="0" formatCode="General">
                  <c:v>9200</c:v>
                </c:pt>
                <c:pt idx="1">
                  <c:v>11000</c:v>
                </c:pt>
                <c:pt idx="2">
                  <c:v>12000</c:v>
                </c:pt>
                <c:pt idx="3">
                  <c:v>13000</c:v>
                </c:pt>
                <c:pt idx="4">
                  <c:v>14000</c:v>
                </c:pt>
                <c:pt idx="5">
                  <c:v>15000</c:v>
                </c:pt>
                <c:pt idx="6">
                  <c:v>17000</c:v>
                </c:pt>
                <c:pt idx="7">
                  <c:v>18000</c:v>
                </c:pt>
                <c:pt idx="8">
                  <c:v>20000</c:v>
                </c:pt>
                <c:pt idx="9">
                  <c:v>21000</c:v>
                </c:pt>
                <c:pt idx="10">
                  <c:v>22000</c:v>
                </c:pt>
                <c:pt idx="11">
                  <c:v>22000</c:v>
                </c:pt>
                <c:pt idx="12">
                  <c:v>22000</c:v>
                </c:pt>
                <c:pt idx="13">
                  <c:v>22000</c:v>
                </c:pt>
                <c:pt idx="14">
                  <c:v>21000</c:v>
                </c:pt>
                <c:pt idx="15">
                  <c:v>19000</c:v>
                </c:pt>
                <c:pt idx="16">
                  <c:v>12000</c:v>
                </c:pt>
                <c:pt idx="17" formatCode="General">
                  <c:v>8200</c:v>
                </c:pt>
                <c:pt idx="18" formatCode="General">
                  <c:v>7300</c:v>
                </c:pt>
                <c:pt idx="19" formatCode="General">
                  <c:v>6900</c:v>
                </c:pt>
                <c:pt idx="20" formatCode="General">
                  <c:v>5900</c:v>
                </c:pt>
                <c:pt idx="21" formatCode="General">
                  <c:v>4800</c:v>
                </c:pt>
                <c:pt idx="22" formatCode="General">
                  <c:v>4700</c:v>
                </c:pt>
              </c:numCache>
            </c:numRef>
          </c:val>
          <c:smooth val="0"/>
        </c:ser>
        <c:dLbls>
          <c:showLegendKey val="0"/>
          <c:showVal val="0"/>
          <c:showCatName val="0"/>
          <c:showSerName val="0"/>
          <c:showPercent val="0"/>
          <c:showBubbleSize val="0"/>
        </c:dLbls>
        <c:marker val="1"/>
        <c:smooth val="0"/>
        <c:axId val="203889280"/>
        <c:axId val="203886976"/>
      </c:lineChart>
      <c:catAx>
        <c:axId val="203883264"/>
        <c:scaling>
          <c:orientation val="minMax"/>
        </c:scaling>
        <c:delete val="0"/>
        <c:axPos val="b"/>
        <c:numFmt formatCode="General" sourceLinked="1"/>
        <c:majorTickMark val="out"/>
        <c:minorTickMark val="none"/>
        <c:tickLblPos val="nextTo"/>
        <c:txPr>
          <a:bodyPr/>
          <a:lstStyle/>
          <a:p>
            <a:pPr>
              <a:defRPr sz="800"/>
            </a:pPr>
            <a:endParaRPr lang="en-US"/>
          </a:p>
        </c:txPr>
        <c:crossAx val="203884800"/>
        <c:crosses val="autoZero"/>
        <c:auto val="1"/>
        <c:lblAlgn val="ctr"/>
        <c:lblOffset val="100"/>
        <c:tickLblSkip val="4"/>
        <c:noMultiLvlLbl val="0"/>
      </c:catAx>
      <c:valAx>
        <c:axId val="203884800"/>
        <c:scaling>
          <c:orientation val="minMax"/>
        </c:scaling>
        <c:delete val="0"/>
        <c:axPos val="l"/>
        <c:majorGridlines/>
        <c:title>
          <c:tx>
            <c:rich>
              <a:bodyPr rot="-5400000" vert="horz"/>
              <a:lstStyle/>
              <a:p>
                <a:pPr>
                  <a:defRPr sz="800" b="0"/>
                </a:pPr>
                <a:r>
                  <a:rPr lang="en-US" sz="800" b="0"/>
                  <a:t>Adult Prev./Incid. Rate (%)</a:t>
                </a:r>
              </a:p>
            </c:rich>
          </c:tx>
          <c:layout>
            <c:manualLayout>
              <c:xMode val="edge"/>
              <c:yMode val="edge"/>
              <c:x val="2.3180149650952823E-2"/>
              <c:y val="0.17259034928326267"/>
            </c:manualLayout>
          </c:layout>
          <c:overlay val="0"/>
        </c:title>
        <c:numFmt formatCode="General" sourceLinked="1"/>
        <c:majorTickMark val="out"/>
        <c:minorTickMark val="none"/>
        <c:tickLblPos val="nextTo"/>
        <c:txPr>
          <a:bodyPr/>
          <a:lstStyle/>
          <a:p>
            <a:pPr>
              <a:defRPr sz="800"/>
            </a:pPr>
            <a:endParaRPr lang="en-US"/>
          </a:p>
        </c:txPr>
        <c:crossAx val="203883264"/>
        <c:crosses val="autoZero"/>
        <c:crossBetween val="between"/>
      </c:valAx>
      <c:valAx>
        <c:axId val="203886976"/>
        <c:scaling>
          <c:orientation val="minMax"/>
        </c:scaling>
        <c:delete val="0"/>
        <c:axPos val="r"/>
        <c:title>
          <c:tx>
            <c:rich>
              <a:bodyPr rot="-5400000" vert="horz"/>
              <a:lstStyle/>
              <a:p>
                <a:pPr>
                  <a:defRPr sz="800" b="0"/>
                </a:pPr>
                <a:r>
                  <a:rPr lang="en-US" sz="800" b="0"/>
                  <a:t>PLHIV and Deaths (thousands)</a:t>
                </a:r>
              </a:p>
            </c:rich>
          </c:tx>
          <c:layout>
            <c:manualLayout>
              <c:xMode val="edge"/>
              <c:yMode val="edge"/>
              <c:x val="0.93437666079174542"/>
              <c:y val="0.15892419020509146"/>
            </c:manualLayout>
          </c:layout>
          <c:overlay val="0"/>
        </c:title>
        <c:numFmt formatCode="@" sourceLinked="1"/>
        <c:majorTickMark val="out"/>
        <c:minorTickMark val="none"/>
        <c:tickLblPos val="nextTo"/>
        <c:txPr>
          <a:bodyPr/>
          <a:lstStyle/>
          <a:p>
            <a:pPr>
              <a:defRPr sz="800"/>
            </a:pPr>
            <a:endParaRPr lang="en-US"/>
          </a:p>
        </c:txPr>
        <c:crossAx val="203889280"/>
        <c:crosses val="max"/>
        <c:crossBetween val="between"/>
        <c:dispUnits>
          <c:builtInUnit val="thousands"/>
        </c:dispUnits>
      </c:valAx>
      <c:catAx>
        <c:axId val="203889280"/>
        <c:scaling>
          <c:orientation val="minMax"/>
        </c:scaling>
        <c:delete val="1"/>
        <c:axPos val="b"/>
        <c:numFmt formatCode="General" sourceLinked="1"/>
        <c:majorTickMark val="out"/>
        <c:minorTickMark val="none"/>
        <c:tickLblPos val="nextTo"/>
        <c:crossAx val="203886976"/>
        <c:crosses val="autoZero"/>
        <c:auto val="1"/>
        <c:lblAlgn val="ctr"/>
        <c:lblOffset val="100"/>
        <c:noMultiLvlLbl val="0"/>
      </c:catAx>
    </c:plotArea>
    <c:legend>
      <c:legendPos val="b"/>
      <c:layout>
        <c:manualLayout>
          <c:xMode val="edge"/>
          <c:yMode val="edge"/>
          <c:x val="0.11971664512605119"/>
          <c:y val="0.814624302328949"/>
          <c:w val="0.83263816672264823"/>
          <c:h val="0.18537569767105094"/>
        </c:manualLayout>
      </c:layout>
      <c:overlay val="0"/>
      <c:txPr>
        <a:bodyPr/>
        <a:lstStyle/>
        <a:p>
          <a:pPr>
            <a:defRPr sz="800"/>
          </a:pPr>
          <a:endParaRPr lang="en-US"/>
        </a:p>
      </c:txPr>
    </c:legend>
    <c:plotVisOnly val="1"/>
    <c:dispBlanksAs val="gap"/>
    <c:showDLblsOverMax val="0"/>
  </c:chart>
  <c:spPr>
    <a:ln>
      <a:noFill/>
    </a:ln>
  </c:sp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a:pPr>
            <a:r>
              <a:rPr lang="en-US" sz="1000"/>
              <a:t>Population and Fertility</a:t>
            </a:r>
          </a:p>
        </c:rich>
      </c:tx>
      <c:layout>
        <c:manualLayout>
          <c:xMode val="edge"/>
          <c:yMode val="edge"/>
          <c:x val="0.29181324647122692"/>
          <c:y val="3.740847328784274E-2"/>
        </c:manualLayout>
      </c:layout>
      <c:overlay val="0"/>
    </c:title>
    <c:autoTitleDeleted val="0"/>
    <c:plotArea>
      <c:layout>
        <c:manualLayout>
          <c:layoutTarget val="inner"/>
          <c:xMode val="edge"/>
          <c:yMode val="edge"/>
          <c:x val="0.18646349488004141"/>
          <c:y val="0.17206572743594956"/>
          <c:w val="0.65559897970500169"/>
          <c:h val="0.62365159159071493"/>
        </c:manualLayout>
      </c:layout>
      <c:lineChart>
        <c:grouping val="standard"/>
        <c:varyColors val="0"/>
        <c:ser>
          <c:idx val="0"/>
          <c:order val="0"/>
          <c:tx>
            <c:strRef>
              <c:f>'Chart V - Pop and Fertility'!$A$2</c:f>
              <c:strCache>
                <c:ptCount val="1"/>
                <c:pt idx="0">
                  <c:v>Population  </c:v>
                </c:pt>
              </c:strCache>
            </c:strRef>
          </c:tx>
          <c:spPr>
            <a:ln>
              <a:solidFill>
                <a:schemeClr val="accent4"/>
              </a:solidFill>
            </a:ln>
          </c:spPr>
          <c:marker>
            <c:symbol val="none"/>
          </c:marker>
          <c:cat>
            <c:strRef>
              <c:f>'Chart V - Pop and Fertility'!$B$1:$Y$1</c:f>
              <c:strCache>
                <c:ptCount val="24"/>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strCache>
            </c:strRef>
          </c:cat>
          <c:val>
            <c:numRef>
              <c:f>'Chart V - Pop and Fertility'!$B$2:$Y$2</c:f>
              <c:numCache>
                <c:formatCode>General</c:formatCode>
                <c:ptCount val="24"/>
                <c:pt idx="0">
                  <c:v>7214696</c:v>
                </c:pt>
                <c:pt idx="1">
                  <c:v>6973664</c:v>
                </c:pt>
                <c:pt idx="2">
                  <c:v>6545100</c:v>
                </c:pt>
                <c:pt idx="3">
                  <c:v>6066268</c:v>
                </c:pt>
                <c:pt idx="4">
                  <c:v>5728464</c:v>
                </c:pt>
                <c:pt idx="5">
                  <c:v>5663838</c:v>
                </c:pt>
                <c:pt idx="6">
                  <c:v>5929575</c:v>
                </c:pt>
                <c:pt idx="7">
                  <c:v>6470628</c:v>
                </c:pt>
                <c:pt idx="8">
                  <c:v>7169658</c:v>
                </c:pt>
                <c:pt idx="9">
                  <c:v>7853015</c:v>
                </c:pt>
                <c:pt idx="10">
                  <c:v>8395577</c:v>
                </c:pt>
                <c:pt idx="11">
                  <c:v>8760003</c:v>
                </c:pt>
                <c:pt idx="12">
                  <c:v>8987523</c:v>
                </c:pt>
                <c:pt idx="13">
                  <c:v>9126167</c:v>
                </c:pt>
                <c:pt idx="14">
                  <c:v>9254379</c:v>
                </c:pt>
                <c:pt idx="15">
                  <c:v>9429457</c:v>
                </c:pt>
                <c:pt idx="16">
                  <c:v>9660946</c:v>
                </c:pt>
                <c:pt idx="17">
                  <c:v>9928143</c:v>
                </c:pt>
                <c:pt idx="18">
                  <c:v>10222961</c:v>
                </c:pt>
                <c:pt idx="19">
                  <c:v>10529668</c:v>
                </c:pt>
                <c:pt idx="20">
                  <c:v>10836732</c:v>
                </c:pt>
                <c:pt idx="21">
                  <c:v>11144315</c:v>
                </c:pt>
                <c:pt idx="22">
                  <c:v>11457801</c:v>
                </c:pt>
                <c:pt idx="23">
                  <c:v>11776522</c:v>
                </c:pt>
              </c:numCache>
            </c:numRef>
          </c:val>
          <c:smooth val="0"/>
        </c:ser>
        <c:dLbls>
          <c:showLegendKey val="0"/>
          <c:showVal val="0"/>
          <c:showCatName val="0"/>
          <c:showSerName val="0"/>
          <c:showPercent val="0"/>
          <c:showBubbleSize val="0"/>
        </c:dLbls>
        <c:marker val="1"/>
        <c:smooth val="0"/>
        <c:axId val="203935104"/>
        <c:axId val="203945088"/>
      </c:lineChart>
      <c:lineChart>
        <c:grouping val="standard"/>
        <c:varyColors val="0"/>
        <c:ser>
          <c:idx val="1"/>
          <c:order val="1"/>
          <c:tx>
            <c:strRef>
              <c:f>'Chart V - Pop and Fertility'!$A$3</c:f>
              <c:strCache>
                <c:ptCount val="1"/>
                <c:pt idx="0">
                  <c:v>Pop. Growth Rate</c:v>
                </c:pt>
              </c:strCache>
            </c:strRef>
          </c:tx>
          <c:spPr>
            <a:ln>
              <a:solidFill>
                <a:schemeClr val="accent6"/>
              </a:solidFill>
            </a:ln>
          </c:spPr>
          <c:marker>
            <c:symbol val="none"/>
          </c:marker>
          <c:cat>
            <c:strRef>
              <c:f>'Chart V - Pop and Fertility'!$B$1:$Y$1</c:f>
              <c:strCache>
                <c:ptCount val="24"/>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strCache>
            </c:strRef>
          </c:cat>
          <c:val>
            <c:numRef>
              <c:f>'Chart V - Pop and Fertility'!$B$3:$Y$3</c:f>
              <c:numCache>
                <c:formatCode>General</c:formatCode>
                <c:ptCount val="24"/>
                <c:pt idx="0">
                  <c:v>-0.12607964799815499</c:v>
                </c:pt>
                <c:pt idx="1">
                  <c:v>-3.3979288753589798</c:v>
                </c:pt>
                <c:pt idx="2">
                  <c:v>-6.3424090058478102</c:v>
                </c:pt>
                <c:pt idx="3">
                  <c:v>-7.59730891143038</c:v>
                </c:pt>
                <c:pt idx="4">
                  <c:v>-5.7296157005486101</c:v>
                </c:pt>
                <c:pt idx="5">
                  <c:v>-1.1345677676694199</c:v>
                </c:pt>
                <c:pt idx="6">
                  <c:v>4.5850786676552904</c:v>
                </c:pt>
                <c:pt idx="7">
                  <c:v>8.7320626207842391</c:v>
                </c:pt>
                <c:pt idx="8">
                  <c:v>10.2584787557275</c:v>
                </c:pt>
                <c:pt idx="9">
                  <c:v>9.1039579759827305</c:v>
                </c:pt>
                <c:pt idx="10">
                  <c:v>6.68074850663763</c:v>
                </c:pt>
                <c:pt idx="11">
                  <c:v>4.2491227858653602</c:v>
                </c:pt>
                <c:pt idx="12">
                  <c:v>2.5641034739770601</c:v>
                </c:pt>
                <c:pt idx="13">
                  <c:v>1.53084995484673</c:v>
                </c:pt>
                <c:pt idx="14">
                  <c:v>1.39510632065204</c:v>
                </c:pt>
                <c:pt idx="15">
                  <c:v>1.87416678941779</c:v>
                </c:pt>
                <c:pt idx="16">
                  <c:v>2.4253060233329999</c:v>
                </c:pt>
                <c:pt idx="17">
                  <c:v>2.72818784690008</c:v>
                </c:pt>
                <c:pt idx="18">
                  <c:v>2.92628173352132</c:v>
                </c:pt>
                <c:pt idx="19">
                  <c:v>2.9560527843498501</c:v>
                </c:pt>
                <c:pt idx="20">
                  <c:v>2.8744677859737102</c:v>
                </c:pt>
                <c:pt idx="21">
                  <c:v>2.7988027865967</c:v>
                </c:pt>
                <c:pt idx="22">
                  <c:v>2.7741305647915002</c:v>
                </c:pt>
                <c:pt idx="23">
                  <c:v>2.7437080392147801</c:v>
                </c:pt>
              </c:numCache>
            </c:numRef>
          </c:val>
          <c:smooth val="0"/>
        </c:ser>
        <c:ser>
          <c:idx val="2"/>
          <c:order val="2"/>
          <c:tx>
            <c:strRef>
              <c:f>'Chart V - Pop and Fertility'!$A$4</c:f>
              <c:strCache>
                <c:ptCount val="1"/>
                <c:pt idx="0">
                  <c:v>Fertility Rate</c:v>
                </c:pt>
              </c:strCache>
            </c:strRef>
          </c:tx>
          <c:spPr>
            <a:ln>
              <a:solidFill>
                <a:schemeClr val="accent5"/>
              </a:solidFill>
            </a:ln>
          </c:spPr>
          <c:marker>
            <c:symbol val="none"/>
          </c:marker>
          <c:cat>
            <c:strRef>
              <c:f>'Chart V - Pop and Fertility'!$B$1:$Y$1</c:f>
              <c:strCache>
                <c:ptCount val="24"/>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strCache>
            </c:strRef>
          </c:cat>
          <c:val>
            <c:numRef>
              <c:f>'Chart V - Pop and Fertility'!$B$4:$Y$4</c:f>
              <c:numCache>
                <c:formatCode>General</c:formatCode>
                <c:ptCount val="24"/>
                <c:pt idx="0">
                  <c:v>7.2709999999999999</c:v>
                </c:pt>
                <c:pt idx="1">
                  <c:v>7.0049999999999999</c:v>
                </c:pt>
                <c:pt idx="2">
                  <c:v>6.766</c:v>
                </c:pt>
                <c:pt idx="3">
                  <c:v>6.5679999999999996</c:v>
                </c:pt>
                <c:pt idx="4">
                  <c:v>6.4160000000000004</c:v>
                </c:pt>
                <c:pt idx="5">
                  <c:v>6.3070000000000004</c:v>
                </c:pt>
                <c:pt idx="6">
                  <c:v>6.2290000000000001</c:v>
                </c:pt>
                <c:pt idx="7">
                  <c:v>6.16</c:v>
                </c:pt>
                <c:pt idx="8">
                  <c:v>6.085</c:v>
                </c:pt>
                <c:pt idx="9">
                  <c:v>5.9980000000000002</c:v>
                </c:pt>
                <c:pt idx="10">
                  <c:v>5.8970000000000002</c:v>
                </c:pt>
                <c:pt idx="11">
                  <c:v>5.7859999999999996</c:v>
                </c:pt>
                <c:pt idx="12">
                  <c:v>5.6740000000000004</c:v>
                </c:pt>
                <c:pt idx="13">
                  <c:v>5.5659999999999998</c:v>
                </c:pt>
                <c:pt idx="14">
                  <c:v>5.4630000000000001</c:v>
                </c:pt>
                <c:pt idx="15">
                  <c:v>5.3650000000000002</c:v>
                </c:pt>
                <c:pt idx="16">
                  <c:v>5.2670000000000003</c:v>
                </c:pt>
                <c:pt idx="17">
                  <c:v>5.1669999999999998</c:v>
                </c:pt>
                <c:pt idx="18">
                  <c:v>5.0620000000000003</c:v>
                </c:pt>
                <c:pt idx="19">
                  <c:v>4.9539999999999997</c:v>
                </c:pt>
                <c:pt idx="20">
                  <c:v>4.8410000000000002</c:v>
                </c:pt>
                <c:pt idx="21">
                  <c:v>4.7279999999999998</c:v>
                </c:pt>
                <c:pt idx="22">
                  <c:v>4.6159999999999997</c:v>
                </c:pt>
              </c:numCache>
            </c:numRef>
          </c:val>
          <c:smooth val="0"/>
        </c:ser>
        <c:dLbls>
          <c:showLegendKey val="0"/>
          <c:showVal val="0"/>
          <c:showCatName val="0"/>
          <c:showSerName val="0"/>
          <c:showPercent val="0"/>
          <c:showBubbleSize val="0"/>
        </c:dLbls>
        <c:marker val="1"/>
        <c:smooth val="0"/>
        <c:axId val="204015104"/>
        <c:axId val="203947392"/>
      </c:lineChart>
      <c:catAx>
        <c:axId val="203935104"/>
        <c:scaling>
          <c:orientation val="minMax"/>
        </c:scaling>
        <c:delete val="0"/>
        <c:axPos val="b"/>
        <c:majorTickMark val="out"/>
        <c:minorTickMark val="none"/>
        <c:tickLblPos val="nextTo"/>
        <c:txPr>
          <a:bodyPr/>
          <a:lstStyle/>
          <a:p>
            <a:pPr>
              <a:defRPr sz="800"/>
            </a:pPr>
            <a:endParaRPr lang="en-US"/>
          </a:p>
        </c:txPr>
        <c:crossAx val="203945088"/>
        <c:crosses val="autoZero"/>
        <c:auto val="1"/>
        <c:lblAlgn val="ctr"/>
        <c:lblOffset val="100"/>
        <c:tickLblSkip val="4"/>
        <c:noMultiLvlLbl val="0"/>
      </c:catAx>
      <c:valAx>
        <c:axId val="203945088"/>
        <c:scaling>
          <c:orientation val="minMax"/>
        </c:scaling>
        <c:delete val="0"/>
        <c:axPos val="l"/>
        <c:majorGridlines/>
        <c:title>
          <c:tx>
            <c:rich>
              <a:bodyPr rot="-5400000" vert="horz"/>
              <a:lstStyle/>
              <a:p>
                <a:pPr>
                  <a:defRPr sz="800" b="0"/>
                </a:pPr>
                <a:r>
                  <a:rPr lang="en-US" sz="800" b="0"/>
                  <a:t>Total Pop. (millions)</a:t>
                </a:r>
              </a:p>
            </c:rich>
          </c:tx>
          <c:layout>
            <c:manualLayout>
              <c:xMode val="edge"/>
              <c:yMode val="edge"/>
              <c:x val="5.4320461708563368E-2"/>
              <c:y val="0.27954729733447448"/>
            </c:manualLayout>
          </c:layout>
          <c:overlay val="0"/>
        </c:title>
        <c:numFmt formatCode="General" sourceLinked="1"/>
        <c:majorTickMark val="out"/>
        <c:minorTickMark val="none"/>
        <c:tickLblPos val="nextTo"/>
        <c:txPr>
          <a:bodyPr/>
          <a:lstStyle/>
          <a:p>
            <a:pPr>
              <a:defRPr sz="800"/>
            </a:pPr>
            <a:endParaRPr lang="en-US"/>
          </a:p>
        </c:txPr>
        <c:crossAx val="203935104"/>
        <c:crosses val="autoZero"/>
        <c:crossBetween val="between"/>
        <c:dispUnits>
          <c:builtInUnit val="millions"/>
        </c:dispUnits>
      </c:valAx>
      <c:valAx>
        <c:axId val="203947392"/>
        <c:scaling>
          <c:orientation val="minMax"/>
        </c:scaling>
        <c:delete val="0"/>
        <c:axPos val="r"/>
        <c:title>
          <c:tx>
            <c:rich>
              <a:bodyPr rot="-5400000" vert="horz"/>
              <a:lstStyle/>
              <a:p>
                <a:pPr>
                  <a:defRPr sz="800" b="0"/>
                </a:pPr>
                <a:r>
                  <a:rPr lang="en-US" sz="800" b="0"/>
                  <a:t>Fertility/Pop. Growth Rate</a:t>
                </a:r>
              </a:p>
            </c:rich>
          </c:tx>
          <c:layout>
            <c:manualLayout>
              <c:xMode val="edge"/>
              <c:yMode val="edge"/>
              <c:x val="0.91891832739148649"/>
              <c:y val="0.16694101755359106"/>
            </c:manualLayout>
          </c:layout>
          <c:overlay val="0"/>
        </c:title>
        <c:numFmt formatCode="General" sourceLinked="1"/>
        <c:majorTickMark val="out"/>
        <c:minorTickMark val="none"/>
        <c:tickLblPos val="nextTo"/>
        <c:txPr>
          <a:bodyPr/>
          <a:lstStyle/>
          <a:p>
            <a:pPr>
              <a:defRPr sz="800"/>
            </a:pPr>
            <a:endParaRPr lang="en-US"/>
          </a:p>
        </c:txPr>
        <c:crossAx val="204015104"/>
        <c:crosses val="max"/>
        <c:crossBetween val="between"/>
        <c:majorUnit val="2"/>
      </c:valAx>
      <c:catAx>
        <c:axId val="204015104"/>
        <c:scaling>
          <c:orientation val="minMax"/>
        </c:scaling>
        <c:delete val="1"/>
        <c:axPos val="b"/>
        <c:majorTickMark val="out"/>
        <c:minorTickMark val="none"/>
        <c:tickLblPos val="nextTo"/>
        <c:crossAx val="203947392"/>
        <c:crosses val="autoZero"/>
        <c:auto val="1"/>
        <c:lblAlgn val="ctr"/>
        <c:lblOffset val="100"/>
        <c:noMultiLvlLbl val="0"/>
      </c:catAx>
    </c:plotArea>
    <c:legend>
      <c:legendPos val="b"/>
      <c:layout>
        <c:manualLayout>
          <c:xMode val="edge"/>
          <c:yMode val="edge"/>
          <c:x val="0"/>
          <c:y val="0.89581162469459541"/>
          <c:w val="0.9955481460582899"/>
          <c:h val="0.10418837530540455"/>
        </c:manualLayout>
      </c:layout>
      <c:overlay val="0"/>
      <c:txPr>
        <a:bodyPr/>
        <a:lstStyle/>
        <a:p>
          <a:pPr>
            <a:defRPr sz="800"/>
          </a:pPr>
          <a:endParaRPr lang="en-US"/>
        </a:p>
      </c:txPr>
    </c:legend>
    <c:plotVisOnly val="1"/>
    <c:dispBlanksAs val="gap"/>
    <c:showDLblsOverMax val="0"/>
  </c:chart>
  <c:spPr>
    <a:ln>
      <a:noFill/>
    </a:ln>
  </c:sp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a:pPr>
            <a:r>
              <a:rPr lang="en-US" sz="1000"/>
              <a:t>Care and Treatment Cascade</a:t>
            </a:r>
          </a:p>
        </c:rich>
      </c:tx>
      <c:layout/>
      <c:overlay val="0"/>
    </c:title>
    <c:autoTitleDeleted val="0"/>
    <c:plotArea>
      <c:layout>
        <c:manualLayout>
          <c:layoutTarget val="inner"/>
          <c:xMode val="edge"/>
          <c:yMode val="edge"/>
          <c:x val="0.19037414440841954"/>
          <c:y val="0.25191079185277276"/>
          <c:w val="0.78783936321685277"/>
          <c:h val="0.50554128102408247"/>
        </c:manualLayout>
      </c:layout>
      <c:barChart>
        <c:barDir val="col"/>
        <c:grouping val="clustered"/>
        <c:varyColors val="0"/>
        <c:ser>
          <c:idx val="0"/>
          <c:order val="0"/>
          <c:tx>
            <c:strRef>
              <c:f>'Chart III - Care Cascade'!$B$1</c:f>
              <c:strCache>
                <c:ptCount val="1"/>
                <c:pt idx="0">
                  <c:v>Series 1</c:v>
                </c:pt>
              </c:strCache>
            </c:strRef>
          </c:tx>
          <c:invertIfNegative val="0"/>
          <c:cat>
            <c:strRef>
              <c:f>'Chart III - Care Cascade'!$A$2:$A$6</c:f>
              <c:strCache>
                <c:ptCount val="5"/>
                <c:pt idx="0">
                  <c:v>PLHIV</c:v>
                </c:pt>
                <c:pt idx="1">
                  <c:v># in care</c:v>
                </c:pt>
                <c:pt idx="2">
                  <c:v># on ART</c:v>
                </c:pt>
                <c:pt idx="3">
                  <c:v># retained</c:v>
                </c:pt>
                <c:pt idx="4">
                  <c:v># virally
suppressed</c:v>
                </c:pt>
              </c:strCache>
            </c:strRef>
          </c:cat>
          <c:val>
            <c:numRef>
              <c:f>'Chart III - Care Cascade'!$B$2:$B$6</c:f>
              <c:numCache>
                <c:formatCode>#,##0</c:formatCode>
                <c:ptCount val="5"/>
                <c:pt idx="0">
                  <c:v>206449</c:v>
                </c:pt>
                <c:pt idx="1">
                  <c:v>167614</c:v>
                </c:pt>
                <c:pt idx="2">
                  <c:v>138471</c:v>
                </c:pt>
                <c:pt idx="3">
                  <c:v>132239.80499999999</c:v>
                </c:pt>
                <c:pt idx="4">
                  <c:v>109759.03814999999</c:v>
                </c:pt>
              </c:numCache>
            </c:numRef>
          </c:val>
        </c:ser>
        <c:dLbls>
          <c:showLegendKey val="0"/>
          <c:showVal val="0"/>
          <c:showCatName val="0"/>
          <c:showSerName val="0"/>
          <c:showPercent val="0"/>
          <c:showBubbleSize val="0"/>
        </c:dLbls>
        <c:gapWidth val="150"/>
        <c:axId val="204034432"/>
        <c:axId val="204035968"/>
      </c:barChart>
      <c:catAx>
        <c:axId val="204034432"/>
        <c:scaling>
          <c:orientation val="minMax"/>
        </c:scaling>
        <c:delete val="0"/>
        <c:axPos val="b"/>
        <c:majorTickMark val="out"/>
        <c:minorTickMark val="none"/>
        <c:tickLblPos val="nextTo"/>
        <c:txPr>
          <a:bodyPr rot="0"/>
          <a:lstStyle/>
          <a:p>
            <a:pPr>
              <a:defRPr sz="800"/>
            </a:pPr>
            <a:endParaRPr lang="en-US"/>
          </a:p>
        </c:txPr>
        <c:crossAx val="204035968"/>
        <c:crosses val="autoZero"/>
        <c:auto val="1"/>
        <c:lblAlgn val="ctr"/>
        <c:lblOffset val="100"/>
        <c:noMultiLvlLbl val="0"/>
      </c:catAx>
      <c:valAx>
        <c:axId val="204035968"/>
        <c:scaling>
          <c:orientation val="minMax"/>
        </c:scaling>
        <c:delete val="0"/>
        <c:axPos val="l"/>
        <c:majorGridlines/>
        <c:numFmt formatCode="#,##0" sourceLinked="1"/>
        <c:majorTickMark val="out"/>
        <c:minorTickMark val="none"/>
        <c:tickLblPos val="nextTo"/>
        <c:txPr>
          <a:bodyPr/>
          <a:lstStyle/>
          <a:p>
            <a:pPr>
              <a:defRPr sz="800"/>
            </a:pPr>
            <a:endParaRPr lang="en-US"/>
          </a:p>
        </c:txPr>
        <c:crossAx val="204034432"/>
        <c:crosses val="autoZero"/>
        <c:crossBetween val="between"/>
      </c:valAx>
    </c:plotArea>
    <c:plotVisOnly val="1"/>
    <c:dispBlanksAs val="gap"/>
    <c:showDLblsOverMax val="0"/>
  </c:chart>
  <c:spPr>
    <a:ln>
      <a:noFill/>
    </a:ln>
  </c:spPr>
  <c:printSettings>
    <c:headerFooter/>
    <c:pageMargins b="0.75" l="0.7" r="0.7" t="0.75" header="0.3" footer="0.3"/>
    <c:pageSetup orientation="portrait"/>
  </c:printSettings>
</c:chartSpace>
</file>

<file path=xl/charts/chart6.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dirty="0" smtClean="0"/>
              <a:t>Population Pyramid (2014)</a:t>
            </a:r>
            <a:endParaRPr lang="en-US" dirty="0"/>
          </a:p>
        </c:rich>
      </c:tx>
      <c:layout>
        <c:manualLayout>
          <c:xMode val="edge"/>
          <c:yMode val="edge"/>
          <c:x val="0.22541997655944784"/>
          <c:y val="3.9305190660599898E-2"/>
        </c:manualLayout>
      </c:layout>
      <c:overlay val="0"/>
    </c:title>
    <c:autoTitleDeleted val="0"/>
    <c:plotArea>
      <c:layout>
        <c:manualLayout>
          <c:layoutTarget val="inner"/>
          <c:xMode val="edge"/>
          <c:yMode val="edge"/>
          <c:x val="0.19351631046119236"/>
          <c:y val="0.17482125079192687"/>
          <c:w val="0.57137870266216761"/>
          <c:h val="0.66317540048873302"/>
        </c:manualLayout>
      </c:layout>
      <c:barChart>
        <c:barDir val="bar"/>
        <c:grouping val="clustered"/>
        <c:varyColors val="0"/>
        <c:ser>
          <c:idx val="0"/>
          <c:order val="0"/>
          <c:tx>
            <c:strRef>
              <c:f>'Chart VI - Pop. Pyramid'!$F$3</c:f>
              <c:strCache>
                <c:ptCount val="1"/>
                <c:pt idx="0">
                  <c:v>Male %</c:v>
                </c:pt>
              </c:strCache>
            </c:strRef>
          </c:tx>
          <c:spPr>
            <a:ln w="3175">
              <a:solidFill>
                <a:sysClr val="windowText" lastClr="000000"/>
              </a:solidFill>
            </a:ln>
          </c:spPr>
          <c:invertIfNegative val="0"/>
          <c:cat>
            <c:strRef>
              <c:f>'Chart VI - Pop. Pyramid'!$B$4:$B$20</c:f>
              <c:strCache>
                <c:ptCount val="17"/>
                <c:pt idx="0">
                  <c:v>0-4</c:v>
                </c:pt>
                <c:pt idx="1">
                  <c:v>5-9</c:v>
                </c:pt>
                <c:pt idx="2">
                  <c:v>10-14</c:v>
                </c:pt>
                <c:pt idx="3">
                  <c:v>15-19</c:v>
                </c:pt>
                <c:pt idx="4">
                  <c:v>20-24</c:v>
                </c:pt>
                <c:pt idx="5">
                  <c:v>25-29</c:v>
                </c:pt>
                <c:pt idx="6">
                  <c:v>30-34</c:v>
                </c:pt>
                <c:pt idx="7">
                  <c:v>35-39</c:v>
                </c:pt>
                <c:pt idx="8">
                  <c:v>40-44</c:v>
                </c:pt>
                <c:pt idx="9">
                  <c:v>45-49</c:v>
                </c:pt>
                <c:pt idx="10">
                  <c:v>50-54</c:v>
                </c:pt>
                <c:pt idx="11">
                  <c:v>55-59</c:v>
                </c:pt>
                <c:pt idx="12">
                  <c:v>60-64</c:v>
                </c:pt>
                <c:pt idx="13">
                  <c:v>65-69</c:v>
                </c:pt>
                <c:pt idx="14">
                  <c:v>70-74</c:v>
                </c:pt>
                <c:pt idx="15">
                  <c:v>75-79</c:v>
                </c:pt>
                <c:pt idx="16">
                  <c:v>80+</c:v>
                </c:pt>
              </c:strCache>
            </c:strRef>
          </c:cat>
          <c:val>
            <c:numRef>
              <c:f>'Chart VI - Pop. Pyramid'!$F$4:$F$20</c:f>
              <c:numCache>
                <c:formatCode>0.00%</c:formatCode>
                <c:ptCount val="17"/>
                <c:pt idx="0">
                  <c:v>-7.9358032632852127E-2</c:v>
                </c:pt>
                <c:pt idx="1">
                  <c:v>-7.1510345430196215E-2</c:v>
                </c:pt>
                <c:pt idx="2">
                  <c:v>-6.1293632283273482E-2</c:v>
                </c:pt>
                <c:pt idx="3">
                  <c:v>-5.0803435934655188E-2</c:v>
                </c:pt>
                <c:pt idx="4">
                  <c:v>-4.3728861588481868E-2</c:v>
                </c:pt>
                <c:pt idx="5">
                  <c:v>-4.2681292857387185E-2</c:v>
                </c:pt>
                <c:pt idx="6">
                  <c:v>-3.6927365163622231E-2</c:v>
                </c:pt>
                <c:pt idx="7">
                  <c:v>-3.0370333865115232E-2</c:v>
                </c:pt>
                <c:pt idx="8">
                  <c:v>-2.1368002854470786E-2</c:v>
                </c:pt>
                <c:pt idx="9">
                  <c:v>-1.7664550724811542E-2</c:v>
                </c:pt>
                <c:pt idx="10">
                  <c:v>-1.3913923958700957E-2</c:v>
                </c:pt>
                <c:pt idx="11">
                  <c:v>-1.0787915317150542E-2</c:v>
                </c:pt>
                <c:pt idx="12">
                  <c:v>-7.8354477351230082E-3</c:v>
                </c:pt>
                <c:pt idx="13">
                  <c:v>-4.4580842007279162E-3</c:v>
                </c:pt>
                <c:pt idx="14">
                  <c:v>-2.642509145962378E-3</c:v>
                </c:pt>
                <c:pt idx="15">
                  <c:v>-1.7870433158808793E-3</c:v>
                </c:pt>
                <c:pt idx="16">
                  <c:v>-1.3142432223745895E-3</c:v>
                </c:pt>
              </c:numCache>
            </c:numRef>
          </c:val>
        </c:ser>
        <c:ser>
          <c:idx val="1"/>
          <c:order val="1"/>
          <c:tx>
            <c:strRef>
              <c:f>'Chart VI - Pop. Pyramid'!$G$3</c:f>
              <c:strCache>
                <c:ptCount val="1"/>
                <c:pt idx="0">
                  <c:v>Female %</c:v>
                </c:pt>
              </c:strCache>
            </c:strRef>
          </c:tx>
          <c:spPr>
            <a:ln w="3175">
              <a:solidFill>
                <a:sysClr val="windowText" lastClr="000000"/>
              </a:solidFill>
            </a:ln>
          </c:spPr>
          <c:invertIfNegative val="0"/>
          <c:cat>
            <c:strRef>
              <c:f>'Chart VI - Pop. Pyramid'!$B$4:$B$20</c:f>
              <c:strCache>
                <c:ptCount val="17"/>
                <c:pt idx="0">
                  <c:v>0-4</c:v>
                </c:pt>
                <c:pt idx="1">
                  <c:v>5-9</c:v>
                </c:pt>
                <c:pt idx="2">
                  <c:v>10-14</c:v>
                </c:pt>
                <c:pt idx="3">
                  <c:v>15-19</c:v>
                </c:pt>
                <c:pt idx="4">
                  <c:v>20-24</c:v>
                </c:pt>
                <c:pt idx="5">
                  <c:v>25-29</c:v>
                </c:pt>
                <c:pt idx="6">
                  <c:v>30-34</c:v>
                </c:pt>
                <c:pt idx="7">
                  <c:v>35-39</c:v>
                </c:pt>
                <c:pt idx="8">
                  <c:v>40-44</c:v>
                </c:pt>
                <c:pt idx="9">
                  <c:v>45-49</c:v>
                </c:pt>
                <c:pt idx="10">
                  <c:v>50-54</c:v>
                </c:pt>
                <c:pt idx="11">
                  <c:v>55-59</c:v>
                </c:pt>
                <c:pt idx="12">
                  <c:v>60-64</c:v>
                </c:pt>
                <c:pt idx="13">
                  <c:v>65-69</c:v>
                </c:pt>
                <c:pt idx="14">
                  <c:v>70-74</c:v>
                </c:pt>
                <c:pt idx="15">
                  <c:v>75-79</c:v>
                </c:pt>
                <c:pt idx="16">
                  <c:v>80+</c:v>
                </c:pt>
              </c:strCache>
            </c:strRef>
          </c:cat>
          <c:val>
            <c:numRef>
              <c:f>'Chart VI - Pop. Pyramid'!$G$4:$G$20</c:f>
              <c:numCache>
                <c:formatCode>0.00%</c:formatCode>
                <c:ptCount val="17"/>
                <c:pt idx="0">
                  <c:v>7.777743914350313E-2</c:v>
                </c:pt>
                <c:pt idx="1">
                  <c:v>7.0439270436952237E-2</c:v>
                </c:pt>
                <c:pt idx="2">
                  <c:v>6.0537460146753645E-2</c:v>
                </c:pt>
                <c:pt idx="3">
                  <c:v>5.0593905977220972E-2</c:v>
                </c:pt>
                <c:pt idx="4">
                  <c:v>4.4074241529923716E-2</c:v>
                </c:pt>
                <c:pt idx="5">
                  <c:v>4.3139664969298393E-2</c:v>
                </c:pt>
                <c:pt idx="6">
                  <c:v>3.7337103629707311E-2</c:v>
                </c:pt>
                <c:pt idx="7">
                  <c:v>3.0314405172415189E-2</c:v>
                </c:pt>
                <c:pt idx="8">
                  <c:v>2.0776455609072379E-2</c:v>
                </c:pt>
                <c:pt idx="9">
                  <c:v>1.6574913890077262E-2</c:v>
                </c:pt>
                <c:pt idx="10">
                  <c:v>1.3530447661361978E-2</c:v>
                </c:pt>
                <c:pt idx="11">
                  <c:v>1.2976753603631572E-2</c:v>
                </c:pt>
                <c:pt idx="12">
                  <c:v>8.7000729018350941E-3</c:v>
                </c:pt>
                <c:pt idx="13">
                  <c:v>5.8128554612909408E-3</c:v>
                </c:pt>
                <c:pt idx="14">
                  <c:v>4.0232994070423791E-3</c:v>
                </c:pt>
                <c:pt idx="15">
                  <c:v>2.7978936443768402E-3</c:v>
                </c:pt>
                <c:pt idx="16">
                  <c:v>2.1487965847508555E-3</c:v>
                </c:pt>
              </c:numCache>
            </c:numRef>
          </c:val>
        </c:ser>
        <c:dLbls>
          <c:showLegendKey val="0"/>
          <c:showVal val="0"/>
          <c:showCatName val="0"/>
          <c:showSerName val="0"/>
          <c:showPercent val="0"/>
          <c:showBubbleSize val="0"/>
        </c:dLbls>
        <c:gapWidth val="0"/>
        <c:overlap val="100"/>
        <c:axId val="204081792"/>
        <c:axId val="204083968"/>
      </c:barChart>
      <c:catAx>
        <c:axId val="204081792"/>
        <c:scaling>
          <c:orientation val="minMax"/>
        </c:scaling>
        <c:delete val="0"/>
        <c:axPos val="l"/>
        <c:majorGridlines/>
        <c:title>
          <c:tx>
            <c:rich>
              <a:bodyPr rot="-5400000" vert="horz"/>
              <a:lstStyle/>
              <a:p>
                <a:pPr>
                  <a:defRPr/>
                </a:pPr>
                <a:r>
                  <a:rPr lang="en-US" dirty="0" smtClean="0"/>
                  <a:t>Age</a:t>
                </a:r>
                <a:endParaRPr lang="en-US" dirty="0"/>
              </a:p>
            </c:rich>
          </c:tx>
          <c:layout/>
          <c:overlay val="0"/>
        </c:title>
        <c:numFmt formatCode="General" sourceLinked="1"/>
        <c:majorTickMark val="out"/>
        <c:minorTickMark val="none"/>
        <c:tickLblPos val="low"/>
        <c:txPr>
          <a:bodyPr/>
          <a:lstStyle/>
          <a:p>
            <a:pPr>
              <a:defRPr sz="600"/>
            </a:pPr>
            <a:endParaRPr lang="en-US"/>
          </a:p>
        </c:txPr>
        <c:crossAx val="204083968"/>
        <c:crosses val="autoZero"/>
        <c:auto val="1"/>
        <c:lblAlgn val="ctr"/>
        <c:lblOffset val="100"/>
        <c:tickLblSkip val="1"/>
        <c:noMultiLvlLbl val="0"/>
      </c:catAx>
      <c:valAx>
        <c:axId val="204083968"/>
        <c:scaling>
          <c:orientation val="minMax"/>
        </c:scaling>
        <c:delete val="0"/>
        <c:axPos val="b"/>
        <c:majorGridlines/>
        <c:title>
          <c:tx>
            <c:rich>
              <a:bodyPr rot="0" vert="horz"/>
              <a:lstStyle/>
              <a:p>
                <a:pPr>
                  <a:defRPr/>
                </a:pPr>
                <a:r>
                  <a:rPr lang="en-US" dirty="0" smtClean="0"/>
                  <a:t>Population %</a:t>
                </a:r>
                <a:endParaRPr lang="en-US" dirty="0"/>
              </a:p>
            </c:rich>
          </c:tx>
          <c:layout>
            <c:manualLayout>
              <c:xMode val="edge"/>
              <c:yMode val="edge"/>
              <c:x val="0.36482452193475817"/>
              <c:y val="0.92089057833288079"/>
            </c:manualLayout>
          </c:layout>
          <c:overlay val="0"/>
        </c:title>
        <c:numFmt formatCode="0.0%;0.0%" sourceLinked="0"/>
        <c:majorTickMark val="out"/>
        <c:minorTickMark val="out"/>
        <c:tickLblPos val="nextTo"/>
        <c:crossAx val="204081792"/>
        <c:crosses val="autoZero"/>
        <c:crossBetween val="between"/>
        <c:minorUnit val="5.0000000000000024E-2"/>
      </c:valAx>
      <c:spPr>
        <a:noFill/>
        <a:ln w="25400">
          <a:noFill/>
        </a:ln>
      </c:spPr>
    </c:plotArea>
    <c:legend>
      <c:legendPos val="r"/>
      <c:layout>
        <c:manualLayout>
          <c:xMode val="edge"/>
          <c:yMode val="edge"/>
          <c:x val="0.79393100862392241"/>
          <c:y val="0.48587523743765898"/>
          <c:w val="0.20606899137607798"/>
          <c:h val="0.18791391705721941"/>
        </c:manualLayout>
      </c:layout>
      <c:overlay val="0"/>
    </c:legend>
    <c:plotVisOnly val="1"/>
    <c:dispBlanksAs val="gap"/>
    <c:showDLblsOverMax val="0"/>
  </c:chart>
  <c:spPr>
    <a:ln>
      <a:noFill/>
    </a:ln>
  </c:spPr>
  <c:txPr>
    <a:bodyPr/>
    <a:lstStyle/>
    <a:p>
      <a:pPr>
        <a:defRPr sz="800"/>
      </a:pPr>
      <a:endParaRPr lang="en-US"/>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strRef>
              <c:f>'Chart IV - Epi'!$A$2</c:f>
              <c:strCache>
                <c:ptCount val="1"/>
                <c:pt idx="0">
                  <c:v>Adult Prevelence</c:v>
                </c:pt>
              </c:strCache>
            </c:strRef>
          </c:tx>
          <c:marker>
            <c:symbol val="none"/>
          </c:marker>
          <c:cat>
            <c:numRef>
              <c:f>'Chart IV - Epi'!$B$1:$X$1</c:f>
              <c:numCache>
                <c:formatCode>General</c:formatCode>
                <c:ptCount val="23"/>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numCache>
            </c:numRef>
          </c:cat>
          <c:val>
            <c:numRef>
              <c:f>'Chart IV - Epi'!$B$2:$X$2</c:f>
              <c:numCache>
                <c:formatCode>General</c:formatCode>
                <c:ptCount val="23"/>
                <c:pt idx="0">
                  <c:v>5.6</c:v>
                </c:pt>
                <c:pt idx="1">
                  <c:v>6</c:v>
                </c:pt>
                <c:pt idx="2">
                  <c:v>6.2</c:v>
                </c:pt>
                <c:pt idx="3">
                  <c:v>6.3</c:v>
                </c:pt>
                <c:pt idx="4">
                  <c:v>6.3</c:v>
                </c:pt>
                <c:pt idx="5">
                  <c:v>6.2</c:v>
                </c:pt>
                <c:pt idx="6">
                  <c:v>6</c:v>
                </c:pt>
                <c:pt idx="7">
                  <c:v>5.7</c:v>
                </c:pt>
                <c:pt idx="8">
                  <c:v>5.4</c:v>
                </c:pt>
                <c:pt idx="9">
                  <c:v>5</c:v>
                </c:pt>
                <c:pt idx="10">
                  <c:v>4.7</c:v>
                </c:pt>
                <c:pt idx="11">
                  <c:v>4.4000000000000004</c:v>
                </c:pt>
                <c:pt idx="12">
                  <c:v>4.0999999999999996</c:v>
                </c:pt>
                <c:pt idx="13">
                  <c:v>3.8</c:v>
                </c:pt>
                <c:pt idx="14">
                  <c:v>3.5</c:v>
                </c:pt>
                <c:pt idx="15">
                  <c:v>3.3</c:v>
                </c:pt>
                <c:pt idx="16">
                  <c:v>3.2</c:v>
                </c:pt>
                <c:pt idx="17">
                  <c:v>3.2</c:v>
                </c:pt>
                <c:pt idx="18">
                  <c:v>3.2</c:v>
                </c:pt>
                <c:pt idx="19">
                  <c:v>3.1</c:v>
                </c:pt>
                <c:pt idx="20">
                  <c:v>3.1</c:v>
                </c:pt>
                <c:pt idx="21">
                  <c:v>3</c:v>
                </c:pt>
                <c:pt idx="22">
                  <c:v>2.9</c:v>
                </c:pt>
              </c:numCache>
            </c:numRef>
          </c:val>
          <c:smooth val="0"/>
        </c:ser>
        <c:ser>
          <c:idx val="1"/>
          <c:order val="1"/>
          <c:tx>
            <c:strRef>
              <c:f>'Chart IV - Epi'!$A$3</c:f>
              <c:strCache>
                <c:ptCount val="1"/>
                <c:pt idx="0">
                  <c:v>Adult Incidence</c:v>
                </c:pt>
              </c:strCache>
            </c:strRef>
          </c:tx>
          <c:marker>
            <c:symbol val="none"/>
          </c:marker>
          <c:cat>
            <c:numRef>
              <c:f>'Chart IV - Epi'!$B$1:$X$1</c:f>
              <c:numCache>
                <c:formatCode>General</c:formatCode>
                <c:ptCount val="23"/>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numCache>
            </c:numRef>
          </c:cat>
          <c:val>
            <c:numRef>
              <c:f>'Chart IV - Epi'!$B$3:$X$3</c:f>
              <c:numCache>
                <c:formatCode>General</c:formatCode>
                <c:ptCount val="23"/>
                <c:pt idx="0">
                  <c:v>0.93</c:v>
                </c:pt>
                <c:pt idx="1">
                  <c:v>0.88</c:v>
                </c:pt>
                <c:pt idx="2">
                  <c:v>0.81</c:v>
                </c:pt>
                <c:pt idx="3">
                  <c:v>0.75</c:v>
                </c:pt>
                <c:pt idx="4">
                  <c:v>0.68</c:v>
                </c:pt>
                <c:pt idx="5">
                  <c:v>0.61</c:v>
                </c:pt>
                <c:pt idx="6">
                  <c:v>0.54</c:v>
                </c:pt>
                <c:pt idx="7">
                  <c:v>0.48</c:v>
                </c:pt>
                <c:pt idx="8">
                  <c:v>0.43</c:v>
                </c:pt>
                <c:pt idx="9">
                  <c:v>0.38</c:v>
                </c:pt>
                <c:pt idx="10">
                  <c:v>0.33</c:v>
                </c:pt>
                <c:pt idx="11">
                  <c:v>0.3</c:v>
                </c:pt>
                <c:pt idx="12">
                  <c:v>0.27</c:v>
                </c:pt>
                <c:pt idx="13">
                  <c:v>0.25</c:v>
                </c:pt>
                <c:pt idx="14">
                  <c:v>0.23</c:v>
                </c:pt>
                <c:pt idx="15">
                  <c:v>0.22</c:v>
                </c:pt>
                <c:pt idx="16">
                  <c:v>0.19</c:v>
                </c:pt>
                <c:pt idx="17">
                  <c:v>0.18</c:v>
                </c:pt>
                <c:pt idx="18">
                  <c:v>0.17</c:v>
                </c:pt>
                <c:pt idx="19">
                  <c:v>0.16</c:v>
                </c:pt>
                <c:pt idx="20">
                  <c:v>0.15</c:v>
                </c:pt>
                <c:pt idx="21">
                  <c:v>0.14000000000000001</c:v>
                </c:pt>
                <c:pt idx="22">
                  <c:v>0.12</c:v>
                </c:pt>
              </c:numCache>
            </c:numRef>
          </c:val>
          <c:smooth val="0"/>
        </c:ser>
        <c:dLbls>
          <c:showLegendKey val="0"/>
          <c:showVal val="0"/>
          <c:showCatName val="0"/>
          <c:showSerName val="0"/>
          <c:showPercent val="0"/>
          <c:showBubbleSize val="0"/>
        </c:dLbls>
        <c:marker val="1"/>
        <c:smooth val="0"/>
        <c:axId val="216408064"/>
        <c:axId val="216409600"/>
      </c:lineChart>
      <c:lineChart>
        <c:grouping val="standard"/>
        <c:varyColors val="0"/>
        <c:ser>
          <c:idx val="2"/>
          <c:order val="2"/>
          <c:tx>
            <c:strRef>
              <c:f>'Chart IV - Epi'!$A$4</c:f>
              <c:strCache>
                <c:ptCount val="1"/>
                <c:pt idx="0">
                  <c:v>PLHIV</c:v>
                </c:pt>
              </c:strCache>
            </c:strRef>
          </c:tx>
          <c:marker>
            <c:symbol val="none"/>
          </c:marker>
          <c:cat>
            <c:numRef>
              <c:f>'Chart IV - Epi'!$B$1:$X$1</c:f>
              <c:numCache>
                <c:formatCode>General</c:formatCode>
                <c:ptCount val="23"/>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numCache>
            </c:numRef>
          </c:cat>
          <c:val>
            <c:numRef>
              <c:f>'Chart IV - Epi'!$B$4:$X$4</c:f>
              <c:numCache>
                <c:formatCode>@</c:formatCode>
                <c:ptCount val="23"/>
                <c:pt idx="0">
                  <c:v>190000</c:v>
                </c:pt>
                <c:pt idx="1">
                  <c:v>200000</c:v>
                </c:pt>
                <c:pt idx="2">
                  <c:v>200000</c:v>
                </c:pt>
                <c:pt idx="3">
                  <c:v>200000</c:v>
                </c:pt>
                <c:pt idx="4">
                  <c:v>200000</c:v>
                </c:pt>
                <c:pt idx="5">
                  <c:v>210000</c:v>
                </c:pt>
                <c:pt idx="6">
                  <c:v>210000</c:v>
                </c:pt>
                <c:pt idx="7">
                  <c:v>220000</c:v>
                </c:pt>
                <c:pt idx="8">
                  <c:v>230000</c:v>
                </c:pt>
                <c:pt idx="9">
                  <c:v>230000</c:v>
                </c:pt>
                <c:pt idx="10">
                  <c:v>230000</c:v>
                </c:pt>
                <c:pt idx="11">
                  <c:v>220000</c:v>
                </c:pt>
                <c:pt idx="12">
                  <c:v>220000</c:v>
                </c:pt>
                <c:pt idx="13">
                  <c:v>210000</c:v>
                </c:pt>
                <c:pt idx="14">
                  <c:v>200000</c:v>
                </c:pt>
                <c:pt idx="15">
                  <c:v>190000</c:v>
                </c:pt>
                <c:pt idx="16">
                  <c:v>190000</c:v>
                </c:pt>
                <c:pt idx="17">
                  <c:v>190000</c:v>
                </c:pt>
                <c:pt idx="18">
                  <c:v>190000</c:v>
                </c:pt>
                <c:pt idx="19">
                  <c:v>190000</c:v>
                </c:pt>
                <c:pt idx="20">
                  <c:v>190000</c:v>
                </c:pt>
                <c:pt idx="21">
                  <c:v>190000</c:v>
                </c:pt>
                <c:pt idx="22">
                  <c:v>200000</c:v>
                </c:pt>
              </c:numCache>
            </c:numRef>
          </c:val>
          <c:smooth val="0"/>
        </c:ser>
        <c:ser>
          <c:idx val="3"/>
          <c:order val="3"/>
          <c:tx>
            <c:strRef>
              <c:f>'Chart IV - Epi'!$A$5</c:f>
              <c:strCache>
                <c:ptCount val="1"/>
                <c:pt idx="0">
                  <c:v>AIDS-related Deaths</c:v>
                </c:pt>
              </c:strCache>
            </c:strRef>
          </c:tx>
          <c:marker>
            <c:symbol val="none"/>
          </c:marker>
          <c:val>
            <c:numRef>
              <c:f>'Chart IV - Epi'!$B$5:$Y$5</c:f>
              <c:numCache>
                <c:formatCode>@</c:formatCode>
                <c:ptCount val="24"/>
                <c:pt idx="0" formatCode="General">
                  <c:v>9200</c:v>
                </c:pt>
                <c:pt idx="1">
                  <c:v>11000</c:v>
                </c:pt>
                <c:pt idx="2">
                  <c:v>12000</c:v>
                </c:pt>
                <c:pt idx="3">
                  <c:v>13000</c:v>
                </c:pt>
                <c:pt idx="4">
                  <c:v>14000</c:v>
                </c:pt>
                <c:pt idx="5">
                  <c:v>15000</c:v>
                </c:pt>
                <c:pt idx="6">
                  <c:v>17000</c:v>
                </c:pt>
                <c:pt idx="7">
                  <c:v>18000</c:v>
                </c:pt>
                <c:pt idx="8">
                  <c:v>20000</c:v>
                </c:pt>
                <c:pt idx="9">
                  <c:v>21000</c:v>
                </c:pt>
                <c:pt idx="10">
                  <c:v>22000</c:v>
                </c:pt>
                <c:pt idx="11">
                  <c:v>22000</c:v>
                </c:pt>
                <c:pt idx="12">
                  <c:v>22000</c:v>
                </c:pt>
                <c:pt idx="13">
                  <c:v>22000</c:v>
                </c:pt>
                <c:pt idx="14">
                  <c:v>21000</c:v>
                </c:pt>
                <c:pt idx="15">
                  <c:v>19000</c:v>
                </c:pt>
                <c:pt idx="16">
                  <c:v>12000</c:v>
                </c:pt>
                <c:pt idx="17" formatCode="General">
                  <c:v>8200</c:v>
                </c:pt>
                <c:pt idx="18" formatCode="General">
                  <c:v>7300</c:v>
                </c:pt>
                <c:pt idx="19" formatCode="General">
                  <c:v>6900</c:v>
                </c:pt>
                <c:pt idx="20" formatCode="General">
                  <c:v>5900</c:v>
                </c:pt>
                <c:pt idx="21" formatCode="General">
                  <c:v>4800</c:v>
                </c:pt>
                <c:pt idx="22" formatCode="General">
                  <c:v>4700</c:v>
                </c:pt>
                <c:pt idx="23" formatCode="General">
                  <c:v>4500</c:v>
                </c:pt>
              </c:numCache>
            </c:numRef>
          </c:val>
          <c:smooth val="0"/>
        </c:ser>
        <c:dLbls>
          <c:showLegendKey val="0"/>
          <c:showVal val="0"/>
          <c:showCatName val="0"/>
          <c:showSerName val="0"/>
          <c:showPercent val="0"/>
          <c:showBubbleSize val="0"/>
        </c:dLbls>
        <c:marker val="1"/>
        <c:smooth val="0"/>
        <c:axId val="218009600"/>
        <c:axId val="217845760"/>
      </c:lineChart>
      <c:catAx>
        <c:axId val="216408064"/>
        <c:scaling>
          <c:orientation val="minMax"/>
        </c:scaling>
        <c:delete val="0"/>
        <c:axPos val="b"/>
        <c:numFmt formatCode="General" sourceLinked="1"/>
        <c:majorTickMark val="out"/>
        <c:minorTickMark val="none"/>
        <c:tickLblPos val="nextTo"/>
        <c:crossAx val="216409600"/>
        <c:crosses val="autoZero"/>
        <c:auto val="1"/>
        <c:lblAlgn val="ctr"/>
        <c:lblOffset val="100"/>
        <c:noMultiLvlLbl val="0"/>
      </c:catAx>
      <c:valAx>
        <c:axId val="216409600"/>
        <c:scaling>
          <c:orientation val="minMax"/>
        </c:scaling>
        <c:delete val="0"/>
        <c:axPos val="l"/>
        <c:majorGridlines/>
        <c:title>
          <c:tx>
            <c:rich>
              <a:bodyPr rot="-5400000" vert="horz"/>
              <a:lstStyle/>
              <a:p>
                <a:pPr>
                  <a:defRPr/>
                </a:pPr>
                <a:r>
                  <a:rPr lang="en-US"/>
                  <a:t>Adult Prevelence/Incidence Rate (%)</a:t>
                </a:r>
              </a:p>
            </c:rich>
          </c:tx>
          <c:overlay val="0"/>
        </c:title>
        <c:numFmt formatCode="General" sourceLinked="1"/>
        <c:majorTickMark val="out"/>
        <c:minorTickMark val="none"/>
        <c:tickLblPos val="nextTo"/>
        <c:crossAx val="216408064"/>
        <c:crosses val="autoZero"/>
        <c:crossBetween val="between"/>
      </c:valAx>
      <c:valAx>
        <c:axId val="217845760"/>
        <c:scaling>
          <c:orientation val="minMax"/>
        </c:scaling>
        <c:delete val="0"/>
        <c:axPos val="r"/>
        <c:title>
          <c:tx>
            <c:rich>
              <a:bodyPr rot="-5400000" vert="horz"/>
              <a:lstStyle/>
              <a:p>
                <a:pPr>
                  <a:defRPr/>
                </a:pPr>
                <a:r>
                  <a:rPr lang="en-US"/>
                  <a:t>Total Cases</a:t>
                </a:r>
              </a:p>
            </c:rich>
          </c:tx>
          <c:overlay val="0"/>
        </c:title>
        <c:numFmt formatCode="@" sourceLinked="1"/>
        <c:majorTickMark val="out"/>
        <c:minorTickMark val="none"/>
        <c:tickLblPos val="nextTo"/>
        <c:crossAx val="218009600"/>
        <c:crosses val="max"/>
        <c:crossBetween val="between"/>
      </c:valAx>
      <c:catAx>
        <c:axId val="218009600"/>
        <c:scaling>
          <c:orientation val="minMax"/>
        </c:scaling>
        <c:delete val="1"/>
        <c:axPos val="b"/>
        <c:numFmt formatCode="General" sourceLinked="1"/>
        <c:majorTickMark val="out"/>
        <c:minorTickMark val="none"/>
        <c:tickLblPos val="nextTo"/>
        <c:crossAx val="217845760"/>
        <c:crosses val="autoZero"/>
        <c:auto val="1"/>
        <c:lblAlgn val="ctr"/>
        <c:lblOffset val="100"/>
        <c:noMultiLvlLbl val="0"/>
      </c:catAx>
    </c:plotArea>
    <c:legend>
      <c:legendPos val="r"/>
      <c:overlay val="0"/>
    </c:legend>
    <c:plotVisOnly val="1"/>
    <c:dispBlanksAs val="gap"/>
    <c:showDLblsOverMax val="0"/>
  </c:chart>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a:pPr>
            <a:r>
              <a:rPr lang="en-US" sz="1000"/>
              <a:t>Population and Fertility</a:t>
            </a:r>
          </a:p>
        </c:rich>
      </c:tx>
      <c:layout>
        <c:manualLayout>
          <c:xMode val="edge"/>
          <c:yMode val="edge"/>
          <c:x val="0.33944830030508233"/>
          <c:y val="3.9900259822951763E-2"/>
        </c:manualLayout>
      </c:layout>
      <c:overlay val="0"/>
    </c:title>
    <c:autoTitleDeleted val="0"/>
    <c:plotArea>
      <c:layout>
        <c:manualLayout>
          <c:layoutTarget val="inner"/>
          <c:xMode val="edge"/>
          <c:yMode val="edge"/>
          <c:x val="0.18646349488004141"/>
          <c:y val="0.21484666675742842"/>
          <c:w val="0.65559897970500169"/>
          <c:h val="0.58087081007999952"/>
        </c:manualLayout>
      </c:layout>
      <c:lineChart>
        <c:grouping val="standard"/>
        <c:varyColors val="0"/>
        <c:ser>
          <c:idx val="0"/>
          <c:order val="0"/>
          <c:tx>
            <c:strRef>
              <c:f>'Chart V - Pop and Fertility'!$A$2</c:f>
              <c:strCache>
                <c:ptCount val="1"/>
                <c:pt idx="0">
                  <c:v>Population  </c:v>
                </c:pt>
              </c:strCache>
            </c:strRef>
          </c:tx>
          <c:marker>
            <c:symbol val="none"/>
          </c:marker>
          <c:cat>
            <c:strRef>
              <c:f>'Chart V - Pop and Fertility'!$B$1:$Y$1</c:f>
              <c:strCache>
                <c:ptCount val="24"/>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strCache>
            </c:strRef>
          </c:cat>
          <c:val>
            <c:numRef>
              <c:f>'Chart V - Pop and Fertility'!$B$2:$Y$2</c:f>
              <c:numCache>
                <c:formatCode>General</c:formatCode>
                <c:ptCount val="24"/>
                <c:pt idx="0">
                  <c:v>7214696</c:v>
                </c:pt>
                <c:pt idx="1">
                  <c:v>6973664</c:v>
                </c:pt>
                <c:pt idx="2">
                  <c:v>6545100</c:v>
                </c:pt>
                <c:pt idx="3">
                  <c:v>6066268</c:v>
                </c:pt>
                <c:pt idx="4">
                  <c:v>5728464</c:v>
                </c:pt>
                <c:pt idx="5">
                  <c:v>5663838</c:v>
                </c:pt>
                <c:pt idx="6">
                  <c:v>5929575</c:v>
                </c:pt>
                <c:pt idx="7">
                  <c:v>6470628</c:v>
                </c:pt>
                <c:pt idx="8">
                  <c:v>7169658</c:v>
                </c:pt>
                <c:pt idx="9">
                  <c:v>7853015</c:v>
                </c:pt>
                <c:pt idx="10">
                  <c:v>8395577</c:v>
                </c:pt>
                <c:pt idx="11">
                  <c:v>8760003</c:v>
                </c:pt>
                <c:pt idx="12">
                  <c:v>8987523</c:v>
                </c:pt>
                <c:pt idx="13">
                  <c:v>9126167</c:v>
                </c:pt>
                <c:pt idx="14">
                  <c:v>9254379</c:v>
                </c:pt>
                <c:pt idx="15">
                  <c:v>9429457</c:v>
                </c:pt>
                <c:pt idx="16">
                  <c:v>9660946</c:v>
                </c:pt>
                <c:pt idx="17">
                  <c:v>9928143</c:v>
                </c:pt>
                <c:pt idx="18">
                  <c:v>10222961</c:v>
                </c:pt>
                <c:pt idx="19">
                  <c:v>10529668</c:v>
                </c:pt>
                <c:pt idx="20">
                  <c:v>10836732</c:v>
                </c:pt>
                <c:pt idx="21">
                  <c:v>11144315</c:v>
                </c:pt>
                <c:pt idx="22">
                  <c:v>11457801</c:v>
                </c:pt>
                <c:pt idx="23">
                  <c:v>11776522</c:v>
                </c:pt>
              </c:numCache>
            </c:numRef>
          </c:val>
          <c:smooth val="0"/>
        </c:ser>
        <c:dLbls>
          <c:showLegendKey val="0"/>
          <c:showVal val="0"/>
          <c:showCatName val="0"/>
          <c:showSerName val="0"/>
          <c:showPercent val="0"/>
          <c:showBubbleSize val="0"/>
        </c:dLbls>
        <c:marker val="1"/>
        <c:smooth val="0"/>
        <c:axId val="218098304"/>
        <c:axId val="218108288"/>
      </c:lineChart>
      <c:lineChart>
        <c:grouping val="standard"/>
        <c:varyColors val="0"/>
        <c:ser>
          <c:idx val="1"/>
          <c:order val="1"/>
          <c:tx>
            <c:strRef>
              <c:f>'Chart E - Pop and Fertility'!#REF!</c:f>
              <c:strCache>
                <c:ptCount val="1"/>
                <c:pt idx="0">
                  <c:v>#REF!</c:v>
                </c:pt>
              </c:strCache>
            </c:strRef>
          </c:tx>
          <c:marker>
            <c:symbol val="none"/>
          </c:marker>
          <c:cat>
            <c:strRef>
              <c:f>'Chart V - Pop and Fertility'!$B$1:$Y$1</c:f>
              <c:strCache>
                <c:ptCount val="24"/>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strCache>
            </c:strRef>
          </c:cat>
          <c:val>
            <c:numRef>
              <c:f>'Chart E - Pop and Fertility'!#REF!</c:f>
              <c:numCache>
                <c:formatCode>General</c:formatCode>
                <c:ptCount val="1"/>
                <c:pt idx="0">
                  <c:v>1</c:v>
                </c:pt>
              </c:numCache>
            </c:numRef>
          </c:val>
          <c:smooth val="0"/>
        </c:ser>
        <c:ser>
          <c:idx val="2"/>
          <c:order val="2"/>
          <c:tx>
            <c:strRef>
              <c:f>'Chart V - Pop and Fertility'!$A$4</c:f>
              <c:strCache>
                <c:ptCount val="1"/>
                <c:pt idx="0">
                  <c:v>Fertility Rate</c:v>
                </c:pt>
              </c:strCache>
            </c:strRef>
          </c:tx>
          <c:marker>
            <c:symbol val="none"/>
          </c:marker>
          <c:cat>
            <c:strRef>
              <c:f>'Chart V - Pop and Fertility'!$B$1:$Y$1</c:f>
              <c:strCache>
                <c:ptCount val="24"/>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strCache>
            </c:strRef>
          </c:cat>
          <c:val>
            <c:numRef>
              <c:f>'Chart V - Pop and Fertility'!$B$4:$Y$4</c:f>
              <c:numCache>
                <c:formatCode>General</c:formatCode>
                <c:ptCount val="24"/>
                <c:pt idx="0">
                  <c:v>7.2709999999999999</c:v>
                </c:pt>
                <c:pt idx="1">
                  <c:v>7.0049999999999999</c:v>
                </c:pt>
                <c:pt idx="2">
                  <c:v>6.766</c:v>
                </c:pt>
                <c:pt idx="3">
                  <c:v>6.5679999999999996</c:v>
                </c:pt>
                <c:pt idx="4">
                  <c:v>6.4160000000000004</c:v>
                </c:pt>
                <c:pt idx="5">
                  <c:v>6.3070000000000004</c:v>
                </c:pt>
                <c:pt idx="6">
                  <c:v>6.2290000000000001</c:v>
                </c:pt>
                <c:pt idx="7">
                  <c:v>6.16</c:v>
                </c:pt>
                <c:pt idx="8">
                  <c:v>6.085</c:v>
                </c:pt>
                <c:pt idx="9">
                  <c:v>5.9980000000000002</c:v>
                </c:pt>
                <c:pt idx="10">
                  <c:v>5.8970000000000002</c:v>
                </c:pt>
                <c:pt idx="11">
                  <c:v>5.7859999999999996</c:v>
                </c:pt>
                <c:pt idx="12">
                  <c:v>5.6740000000000004</c:v>
                </c:pt>
                <c:pt idx="13">
                  <c:v>5.5659999999999998</c:v>
                </c:pt>
                <c:pt idx="14">
                  <c:v>5.4630000000000001</c:v>
                </c:pt>
                <c:pt idx="15">
                  <c:v>5.3650000000000002</c:v>
                </c:pt>
                <c:pt idx="16">
                  <c:v>5.2670000000000003</c:v>
                </c:pt>
                <c:pt idx="17">
                  <c:v>5.1669999999999998</c:v>
                </c:pt>
                <c:pt idx="18">
                  <c:v>5.0620000000000003</c:v>
                </c:pt>
                <c:pt idx="19">
                  <c:v>4.9539999999999997</c:v>
                </c:pt>
                <c:pt idx="20">
                  <c:v>4.8410000000000002</c:v>
                </c:pt>
                <c:pt idx="21">
                  <c:v>4.7279999999999998</c:v>
                </c:pt>
                <c:pt idx="22">
                  <c:v>4.6159999999999997</c:v>
                </c:pt>
              </c:numCache>
            </c:numRef>
          </c:val>
          <c:smooth val="0"/>
        </c:ser>
        <c:ser>
          <c:idx val="3"/>
          <c:order val="3"/>
          <c:tx>
            <c:strRef>
              <c:f>'Chart V - Pop and Fertility'!$A$3</c:f>
              <c:strCache>
                <c:ptCount val="1"/>
                <c:pt idx="0">
                  <c:v>Pop. Growth Rate</c:v>
                </c:pt>
              </c:strCache>
            </c:strRef>
          </c:tx>
          <c:marker>
            <c:symbol val="none"/>
          </c:marker>
          <c:cat>
            <c:strRef>
              <c:f>'Chart V - Pop and Fertility'!$B$1:$Y$1</c:f>
              <c:strCache>
                <c:ptCount val="24"/>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strCache>
            </c:strRef>
          </c:cat>
          <c:val>
            <c:numRef>
              <c:f>'Chart V - Pop and Fertility'!$B$3:$Y$3</c:f>
              <c:numCache>
                <c:formatCode>General</c:formatCode>
                <c:ptCount val="24"/>
                <c:pt idx="0">
                  <c:v>-0.12607964799815499</c:v>
                </c:pt>
                <c:pt idx="1">
                  <c:v>-3.3979288753589798</c:v>
                </c:pt>
                <c:pt idx="2">
                  <c:v>-6.3424090058478102</c:v>
                </c:pt>
                <c:pt idx="3">
                  <c:v>-7.59730891143038</c:v>
                </c:pt>
                <c:pt idx="4">
                  <c:v>-5.7296157005486101</c:v>
                </c:pt>
                <c:pt idx="5">
                  <c:v>-1.1345677676694199</c:v>
                </c:pt>
                <c:pt idx="6">
                  <c:v>4.5850786676552904</c:v>
                </c:pt>
                <c:pt idx="7">
                  <c:v>8.7320626207842391</c:v>
                </c:pt>
                <c:pt idx="8">
                  <c:v>10.2584787557275</c:v>
                </c:pt>
                <c:pt idx="9">
                  <c:v>9.1039579759827305</c:v>
                </c:pt>
                <c:pt idx="10">
                  <c:v>6.68074850663763</c:v>
                </c:pt>
                <c:pt idx="11">
                  <c:v>4.2491227858653602</c:v>
                </c:pt>
                <c:pt idx="12">
                  <c:v>2.5641034739770601</c:v>
                </c:pt>
                <c:pt idx="13">
                  <c:v>1.53084995484673</c:v>
                </c:pt>
                <c:pt idx="14">
                  <c:v>1.39510632065204</c:v>
                </c:pt>
                <c:pt idx="15">
                  <c:v>1.87416678941779</c:v>
                </c:pt>
                <c:pt idx="16">
                  <c:v>2.4253060233329999</c:v>
                </c:pt>
                <c:pt idx="17">
                  <c:v>2.72818784690008</c:v>
                </c:pt>
                <c:pt idx="18">
                  <c:v>2.92628173352132</c:v>
                </c:pt>
                <c:pt idx="19">
                  <c:v>2.9560527843498501</c:v>
                </c:pt>
                <c:pt idx="20">
                  <c:v>2.8744677859737102</c:v>
                </c:pt>
                <c:pt idx="21">
                  <c:v>2.7988027865967</c:v>
                </c:pt>
                <c:pt idx="22">
                  <c:v>2.7741305647915002</c:v>
                </c:pt>
                <c:pt idx="23">
                  <c:v>2.7437080392147801</c:v>
                </c:pt>
              </c:numCache>
            </c:numRef>
          </c:val>
          <c:smooth val="0"/>
        </c:ser>
        <c:dLbls>
          <c:showLegendKey val="0"/>
          <c:showVal val="0"/>
          <c:showCatName val="0"/>
          <c:showSerName val="0"/>
          <c:showPercent val="0"/>
          <c:showBubbleSize val="0"/>
        </c:dLbls>
        <c:marker val="1"/>
        <c:smooth val="0"/>
        <c:axId val="218112768"/>
        <c:axId val="218110592"/>
      </c:lineChart>
      <c:catAx>
        <c:axId val="218098304"/>
        <c:scaling>
          <c:orientation val="minMax"/>
        </c:scaling>
        <c:delete val="0"/>
        <c:axPos val="b"/>
        <c:majorTickMark val="out"/>
        <c:minorTickMark val="none"/>
        <c:tickLblPos val="nextTo"/>
        <c:crossAx val="218108288"/>
        <c:crosses val="autoZero"/>
        <c:auto val="1"/>
        <c:lblAlgn val="ctr"/>
        <c:lblOffset val="100"/>
        <c:tickLblSkip val="4"/>
        <c:noMultiLvlLbl val="0"/>
      </c:catAx>
      <c:valAx>
        <c:axId val="218108288"/>
        <c:scaling>
          <c:orientation val="minMax"/>
        </c:scaling>
        <c:delete val="0"/>
        <c:axPos val="l"/>
        <c:majorGridlines/>
        <c:title>
          <c:tx>
            <c:rich>
              <a:bodyPr rot="-5400000" vert="horz"/>
              <a:lstStyle/>
              <a:p>
                <a:pPr>
                  <a:defRPr b="0"/>
                </a:pPr>
                <a:r>
                  <a:rPr lang="en-US" b="0"/>
                  <a:t>Total Pop. (millions)</a:t>
                </a:r>
              </a:p>
            </c:rich>
          </c:tx>
          <c:layout>
            <c:manualLayout>
              <c:xMode val="edge"/>
              <c:yMode val="edge"/>
              <c:x val="4.1314553990610327E-2"/>
              <c:y val="0.21602168228292323"/>
            </c:manualLayout>
          </c:layout>
          <c:overlay val="0"/>
        </c:title>
        <c:numFmt formatCode="General" sourceLinked="1"/>
        <c:majorTickMark val="out"/>
        <c:minorTickMark val="none"/>
        <c:tickLblPos val="nextTo"/>
        <c:crossAx val="218098304"/>
        <c:crosses val="autoZero"/>
        <c:crossBetween val="between"/>
        <c:dispUnits>
          <c:builtInUnit val="millions"/>
        </c:dispUnits>
      </c:valAx>
      <c:valAx>
        <c:axId val="218110592"/>
        <c:scaling>
          <c:orientation val="minMax"/>
        </c:scaling>
        <c:delete val="0"/>
        <c:axPos val="r"/>
        <c:title>
          <c:tx>
            <c:rich>
              <a:bodyPr rot="-5400000" vert="horz"/>
              <a:lstStyle/>
              <a:p>
                <a:pPr>
                  <a:defRPr b="0"/>
                </a:pPr>
                <a:r>
                  <a:rPr lang="en-US" b="0"/>
                  <a:t>Fertility/Pop. Growth Rate</a:t>
                </a:r>
              </a:p>
            </c:rich>
          </c:tx>
          <c:layout>
            <c:manualLayout>
              <c:xMode val="edge"/>
              <c:yMode val="edge"/>
              <c:x val="0.90157731691989207"/>
              <c:y val="0.13504614711152491"/>
            </c:manualLayout>
          </c:layout>
          <c:overlay val="0"/>
        </c:title>
        <c:numFmt formatCode="General" sourceLinked="1"/>
        <c:majorTickMark val="out"/>
        <c:minorTickMark val="none"/>
        <c:tickLblPos val="nextTo"/>
        <c:crossAx val="218112768"/>
        <c:crosses val="max"/>
        <c:crossBetween val="between"/>
        <c:majorUnit val="2"/>
      </c:valAx>
      <c:catAx>
        <c:axId val="218112768"/>
        <c:scaling>
          <c:orientation val="minMax"/>
        </c:scaling>
        <c:delete val="1"/>
        <c:axPos val="b"/>
        <c:majorTickMark val="out"/>
        <c:minorTickMark val="none"/>
        <c:tickLblPos val="nextTo"/>
        <c:crossAx val="218110592"/>
        <c:crosses val="autoZero"/>
        <c:auto val="1"/>
        <c:lblAlgn val="ctr"/>
        <c:lblOffset val="100"/>
        <c:noMultiLvlLbl val="0"/>
      </c:catAx>
    </c:plotArea>
    <c:legend>
      <c:legendPos val="b"/>
      <c:layout>
        <c:manualLayout>
          <c:xMode val="edge"/>
          <c:yMode val="edge"/>
          <c:x val="5.0000073934420172E-2"/>
          <c:y val="0.89581162469459541"/>
          <c:w val="0.89999990072165426"/>
          <c:h val="0.10418837530540455"/>
        </c:manualLayout>
      </c:layout>
      <c:overlay val="0"/>
      <c:txPr>
        <a:bodyPr/>
        <a:lstStyle/>
        <a:p>
          <a:pPr>
            <a:defRPr sz="800"/>
          </a:pPr>
          <a:endParaRPr lang="en-US"/>
        </a:p>
      </c:txPr>
    </c:legend>
    <c:plotVisOnly val="1"/>
    <c:dispBlanksAs val="gap"/>
    <c:showDLblsOverMax val="0"/>
  </c:chart>
  <c:printSettings>
    <c:headerFooter/>
    <c:pageMargins b="0.75" l="0.7" r="0.7" t="0.75" header="0.3" footer="0.3"/>
    <c:pageSetup/>
  </c:printSettings>
</c:chartSpace>
</file>

<file path=xl/ctrlProps/ctrlProp1.xml><?xml version="1.0" encoding="utf-8"?>
<formControlPr xmlns="http://schemas.microsoft.com/office/spreadsheetml/2009/9/main" objectType="Radio" checked="Checked" firstButton="1" fmlaLink="$I$4" lockText="1" noThreeD="1"/>
</file>

<file path=xl/ctrlProps/ctrlProp2.xml><?xml version="1.0" encoding="utf-8"?>
<formControlPr xmlns="http://schemas.microsoft.com/office/spreadsheetml/2009/9/main" objectType="Radio" lockText="1" noThreeD="1"/>
</file>

<file path=xl/ctrlProps/ctrlProp3.xml><?xml version="1.0" encoding="utf-8"?>
<formControlPr xmlns="http://schemas.microsoft.com/office/spreadsheetml/2009/9/main" objectType="Radio" lockText="1" noThreeD="1"/>
</file>

<file path=xl/ctrlProps/ctrlProp4.xml><?xml version="1.0" encoding="utf-8"?>
<formControlPr xmlns="http://schemas.microsoft.com/office/spreadsheetml/2009/9/main" objectType="Radio" lockText="1" noThreeD="1"/>
</file>

<file path=xl/ctrlProps/ctrlProp5.xml><?xml version="1.0" encoding="utf-8"?>
<formControlPr xmlns="http://schemas.microsoft.com/office/spreadsheetml/2009/9/main" objectType="Radio" firstButton="1" fmlaLink="I8" lockText="1" noThreeD="1"/>
</file>

<file path=xl/ctrlProps/ctrlProp6.xml><?xml version="1.0" encoding="utf-8"?>
<formControlPr xmlns="http://schemas.microsoft.com/office/spreadsheetml/2009/9/main" objectType="Radio" lockText="1" noThreeD="1"/>
</file>

<file path=xl/ctrlProps/ctrlProp7.xml><?xml version="1.0" encoding="utf-8"?>
<formControlPr xmlns="http://schemas.microsoft.com/office/spreadsheetml/2009/9/main" objectType="Radio" lockText="1" noThreeD="1"/>
</file>

<file path=xl/ctrlProps/ctrlProp8.xml><?xml version="1.0" encoding="utf-8"?>
<formControlPr xmlns="http://schemas.microsoft.com/office/spreadsheetml/2009/9/main" objectType="Radio" lockText="1" noThreeD="1"/>
</file>

<file path=xl/ctrlProps/ctrlProp9.xml><?xml version="1.0" encoding="utf-8"?>
<formControlPr xmlns="http://schemas.microsoft.com/office/spreadsheetml/2009/9/main" objectType="Radio" checked="Checked" lockText="1" noThreeD="1"/>
</file>

<file path=xl/ctrlProps/ctrlProp10.xml><?xml version="1.0" encoding="utf-8"?>
<formControlPr xmlns="http://schemas.microsoft.com/office/spreadsheetml/2009/9/main" objectType="Radio" lockText="1" noThreeD="1"/>
</file>

<file path=xl/ctrlProps/ctrlProp11.xml><?xml version="1.0" encoding="utf-8"?>
<formControlPr xmlns="http://schemas.microsoft.com/office/spreadsheetml/2009/9/main" objectType="GBox" noThreeD="1"/>
</file>

<file path=xl/ctrlProps/ctrlProp12.xml><?xml version="1.0" encoding="utf-8"?>
<formControlPr xmlns="http://schemas.microsoft.com/office/spreadsheetml/2009/9/main" objectType="GBox" noThreeD="1"/>
</file>

<file path=xl/ctrlProps/ctrlProp13.xml><?xml version="1.0" encoding="utf-8"?>
<formControlPr xmlns="http://schemas.microsoft.com/office/spreadsheetml/2009/9/main" objectType="GBox" noThreeD="1"/>
</file>

<file path=xl/ctrlProps/ctrlProp14.xml><?xml version="1.0" encoding="utf-8"?>
<formControlPr xmlns="http://schemas.microsoft.com/office/spreadsheetml/2009/9/main" objectType="CheckBox" checked="Checked" fmlaLink="$I$16" lockText="1" noThreeD="1"/>
</file>

<file path=xl/ctrlProps/ctrlProp15.xml><?xml version="1.0" encoding="utf-8"?>
<formControlPr xmlns="http://schemas.microsoft.com/office/spreadsheetml/2009/9/main" objectType="CheckBox" checked="Checked" fmlaLink="$I$17" lockText="1" noThreeD="1"/>
</file>

<file path=xl/ctrlProps/ctrlProp16.xml><?xml version="1.0" encoding="utf-8"?>
<formControlPr xmlns="http://schemas.microsoft.com/office/spreadsheetml/2009/9/main" objectType="CheckBox" checked="Checked" fmlaLink="$I$18" lockText="1" noThreeD="1"/>
</file>

<file path=xl/ctrlProps/ctrlProp17.xml><?xml version="1.0" encoding="utf-8"?>
<formControlPr xmlns="http://schemas.microsoft.com/office/spreadsheetml/2009/9/main" objectType="CheckBox" checked="Checked" fmlaLink="$I$19" lockText="1" noThreeD="1"/>
</file>

<file path=xl/ctrlProps/ctrlProp18.xml><?xml version="1.0" encoding="utf-8"?>
<formControlPr xmlns="http://schemas.microsoft.com/office/spreadsheetml/2009/9/main" objectType="CheckBox" fmlaLink="$I$20" lockText="1" noThreeD="1"/>
</file>

<file path=xl/ctrlProps/ctrlProp19.xml><?xml version="1.0" encoding="utf-8"?>
<formControlPr xmlns="http://schemas.microsoft.com/office/spreadsheetml/2009/9/main" objectType="CheckBox" checked="Checked" fmlaLink="$I$21" lockText="1" noThreeD="1"/>
</file>

<file path=xl/ctrlProps/ctrlProp20.xml><?xml version="1.0" encoding="utf-8"?>
<formControlPr xmlns="http://schemas.microsoft.com/office/spreadsheetml/2009/9/main" objectType="CheckBox" fmlaLink="$I$22" lockText="1" noThreeD="1"/>
</file>

<file path=xl/ctrlProps/ctrlProp21.xml><?xml version="1.0" encoding="utf-8"?>
<formControlPr xmlns="http://schemas.microsoft.com/office/spreadsheetml/2009/9/main" objectType="CheckBox" checked="Checked" fmlaLink="$I$23" lockText="1" noThreeD="1"/>
</file>

<file path=xl/ctrlProps/ctrlProp22.xml><?xml version="1.0" encoding="utf-8"?>
<formControlPr xmlns="http://schemas.microsoft.com/office/spreadsheetml/2009/9/main" objectType="CheckBox" checked="Checked" fmlaLink="$I$25" lockText="1" noThreeD="1"/>
</file>

<file path=xl/ctrlProps/ctrlProp23.xml><?xml version="1.0" encoding="utf-8"?>
<formControlPr xmlns="http://schemas.microsoft.com/office/spreadsheetml/2009/9/main" objectType="CheckBox" checked="Checked" fmlaLink="$I$26" lockText="1" noThreeD="1"/>
</file>

<file path=xl/ctrlProps/ctrlProp24.xml><?xml version="1.0" encoding="utf-8"?>
<formControlPr xmlns="http://schemas.microsoft.com/office/spreadsheetml/2009/9/main" objectType="CheckBox" fmlaLink="$I$27" lockText="1" noThreeD="1"/>
</file>

<file path=xl/ctrlProps/ctrlProp25.xml><?xml version="1.0" encoding="utf-8"?>
<formControlPr xmlns="http://schemas.microsoft.com/office/spreadsheetml/2009/9/main" objectType="CheckBox" checked="Checked" fmlaLink="$I$28" lockText="1" noThreeD="1"/>
</file>

<file path=xl/ctrlProps/ctrlProp26.xml><?xml version="1.0" encoding="utf-8"?>
<formControlPr xmlns="http://schemas.microsoft.com/office/spreadsheetml/2009/9/main" objectType="CheckBox" fmlaLink="$I$29" lockText="1" noThreeD="1"/>
</file>

<file path=xl/ctrlProps/ctrlProp27.xml><?xml version="1.0" encoding="utf-8"?>
<formControlPr xmlns="http://schemas.microsoft.com/office/spreadsheetml/2009/9/main" objectType="CheckBox" checked="Checked" fmlaLink="$I$30" lockText="1" noThreeD="1"/>
</file>

<file path=xl/ctrlProps/ctrlProp28.xml><?xml version="1.0" encoding="utf-8"?>
<formControlPr xmlns="http://schemas.microsoft.com/office/spreadsheetml/2009/9/main" objectType="CheckBox" fmlaLink="$I$31" lockText="1" noThreeD="1"/>
</file>

<file path=xl/ctrlProps/ctrlProp29.xml><?xml version="1.0" encoding="utf-8"?>
<formControlPr xmlns="http://schemas.microsoft.com/office/spreadsheetml/2009/9/main" objectType="CheckBox" fmlaLink="$I$33" lockText="1" noThreeD="1"/>
</file>

<file path=xl/ctrlProps/ctrlProp30.xml><?xml version="1.0" encoding="utf-8"?>
<formControlPr xmlns="http://schemas.microsoft.com/office/spreadsheetml/2009/9/main" objectType="Radio" firstButton="1" fmlaLink="$I$14" lockText="1" noThreeD="1"/>
</file>

<file path=xl/ctrlProps/ctrlProp31.xml><?xml version="1.0" encoding="utf-8"?>
<formControlPr xmlns="http://schemas.microsoft.com/office/spreadsheetml/2009/9/main" objectType="Radio" checked="Checked" lockText="1" noThreeD="1"/>
</file>

<file path=xl/ctrlProps/ctrlProp32.xml><?xml version="1.0" encoding="utf-8"?>
<formControlPr xmlns="http://schemas.microsoft.com/office/spreadsheetml/2009/9/main" objectType="GBox" noThreeD="1"/>
</file>

<file path=xl/ctrlProps/ctrlProp33.xml><?xml version="1.0" encoding="utf-8"?>
<formControlPr xmlns="http://schemas.microsoft.com/office/spreadsheetml/2009/9/main" objectType="Radio" checked="Checked" firstButton="1" fmlaLink="$I$34" lockText="1" noThreeD="1"/>
</file>

<file path=xl/ctrlProps/ctrlProp34.xml><?xml version="1.0" encoding="utf-8"?>
<formControlPr xmlns="http://schemas.microsoft.com/office/spreadsheetml/2009/9/main" objectType="Radio" lockText="1" noThreeD="1"/>
</file>

<file path=xl/ctrlProps/ctrlProp35.xml><?xml version="1.0" encoding="utf-8"?>
<formControlPr xmlns="http://schemas.microsoft.com/office/spreadsheetml/2009/9/main" objectType="CheckBox" fmlaLink="$I$36" lockText="1" noThreeD="1"/>
</file>

<file path=xl/ctrlProps/ctrlProp36.xml><?xml version="1.0" encoding="utf-8"?>
<formControlPr xmlns="http://schemas.microsoft.com/office/spreadsheetml/2009/9/main" objectType="CheckBox" fmlaLink="$I$37" lockText="1" noThreeD="1"/>
</file>

<file path=xl/ctrlProps/ctrlProp37.xml><?xml version="1.0" encoding="utf-8"?>
<formControlPr xmlns="http://schemas.microsoft.com/office/spreadsheetml/2009/9/main" objectType="CheckBox" fmlaLink="$I$38" lockText="1" noThreeD="1"/>
</file>

<file path=xl/ctrlProps/ctrlProp38.xml><?xml version="1.0" encoding="utf-8"?>
<formControlPr xmlns="http://schemas.microsoft.com/office/spreadsheetml/2009/9/main" objectType="CheckBox" fmlaLink="$I$39" lockText="1" noThreeD="1"/>
</file>

<file path=xl/ctrlProps/ctrlProp39.xml><?xml version="1.0" encoding="utf-8"?>
<formControlPr xmlns="http://schemas.microsoft.com/office/spreadsheetml/2009/9/main" objectType="CheckBox" fmlaLink="$I$40" lockText="1" noThreeD="1"/>
</file>

<file path=xl/ctrlProps/ctrlProp40.xml><?xml version="1.0" encoding="utf-8"?>
<formControlPr xmlns="http://schemas.microsoft.com/office/spreadsheetml/2009/9/main" objectType="CheckBox" fmlaLink="$I$41" lockText="1" noThreeD="1"/>
</file>

<file path=xl/ctrlProps/ctrlProp41.xml><?xml version="1.0" encoding="utf-8"?>
<formControlPr xmlns="http://schemas.microsoft.com/office/spreadsheetml/2009/9/main" objectType="CheckBox" fmlaLink="$I$42" lockText="1" noThreeD="1"/>
</file>

<file path=xl/ctrlProps/ctrlProp42.xml><?xml version="1.0" encoding="utf-8"?>
<formControlPr xmlns="http://schemas.microsoft.com/office/spreadsheetml/2009/9/main" objectType="Radio" firstButton="1" fmlaLink="$I$43" lockText="1" noThreeD="1"/>
</file>

<file path=xl/ctrlProps/ctrlProp43.xml><?xml version="1.0" encoding="utf-8"?>
<formControlPr xmlns="http://schemas.microsoft.com/office/spreadsheetml/2009/9/main" objectType="Radio" checked="Checked" lockText="1" noThreeD="1"/>
</file>

<file path=xl/ctrlProps/ctrlProp44.xml><?xml version="1.0" encoding="utf-8"?>
<formControlPr xmlns="http://schemas.microsoft.com/office/spreadsheetml/2009/9/main" objectType="CheckBox" checked="Checked" fmlaLink="$I$45" lockText="1" noThreeD="1"/>
</file>

<file path=xl/ctrlProps/ctrlProp45.xml><?xml version="1.0" encoding="utf-8"?>
<formControlPr xmlns="http://schemas.microsoft.com/office/spreadsheetml/2009/9/main" objectType="CheckBox" checked="Checked" fmlaLink="$I$46" lockText="1" noThreeD="1"/>
</file>

<file path=xl/ctrlProps/ctrlProp46.xml><?xml version="1.0" encoding="utf-8"?>
<formControlPr xmlns="http://schemas.microsoft.com/office/spreadsheetml/2009/9/main" objectType="CheckBox" fmlaLink="$I$47" lockText="1" noThreeD="1"/>
</file>

<file path=xl/ctrlProps/ctrlProp47.xml><?xml version="1.0" encoding="utf-8"?>
<formControlPr xmlns="http://schemas.microsoft.com/office/spreadsheetml/2009/9/main" objectType="CheckBox" checked="Checked" fmlaLink="$I$48" lockText="1" noThreeD="1"/>
</file>

<file path=xl/ctrlProps/ctrlProp48.xml><?xml version="1.0" encoding="utf-8"?>
<formControlPr xmlns="http://schemas.microsoft.com/office/spreadsheetml/2009/9/main" objectType="CheckBox" checked="Checked" fmlaLink="$I$50" lockText="1" noThreeD="1"/>
</file>

<file path=xl/ctrlProps/ctrlProp49.xml><?xml version="1.0" encoding="utf-8"?>
<formControlPr xmlns="http://schemas.microsoft.com/office/spreadsheetml/2009/9/main" objectType="Radio" firstButton="1" fmlaLink="$I$54" lockText="1" noThreeD="1"/>
</file>

<file path=xl/ctrlProps/ctrlProp50.xml><?xml version="1.0" encoding="utf-8"?>
<formControlPr xmlns="http://schemas.microsoft.com/office/spreadsheetml/2009/9/main" objectType="Radio" checked="Checked" lockText="1" noThreeD="1"/>
</file>

<file path=xl/ctrlProps/ctrlProp51.xml><?xml version="1.0" encoding="utf-8"?>
<formControlPr xmlns="http://schemas.microsoft.com/office/spreadsheetml/2009/9/main" objectType="CheckBox" checked="Checked" fmlaLink="$I$56" lockText="1" noThreeD="1"/>
</file>

<file path=xl/ctrlProps/ctrlProp52.xml><?xml version="1.0" encoding="utf-8"?>
<formControlPr xmlns="http://schemas.microsoft.com/office/spreadsheetml/2009/9/main" objectType="CheckBox" checked="Checked" fmlaLink="$I$57" lockText="1" noThreeD="1"/>
</file>

<file path=xl/ctrlProps/ctrlProp53.xml><?xml version="1.0" encoding="utf-8"?>
<formControlPr xmlns="http://schemas.microsoft.com/office/spreadsheetml/2009/9/main" objectType="CheckBox" checked="Checked" fmlaLink="$I$58" lockText="1" noThreeD="1"/>
</file>

<file path=xl/ctrlProps/ctrlProp54.xml><?xml version="1.0" encoding="utf-8"?>
<formControlPr xmlns="http://schemas.microsoft.com/office/spreadsheetml/2009/9/main" objectType="CheckBox" fmlaLink="$I$59" lockText="1" noThreeD="1"/>
</file>

<file path=xl/ctrlProps/ctrlProp55.xml><?xml version="1.0" encoding="utf-8"?>
<formControlPr xmlns="http://schemas.microsoft.com/office/spreadsheetml/2009/9/main" objectType="CheckBox" checked="Checked" fmlaLink="$I$60" lockText="1" noThreeD="1"/>
</file>

<file path=xl/ctrlProps/ctrlProp56.xml><?xml version="1.0" encoding="utf-8"?>
<formControlPr xmlns="http://schemas.microsoft.com/office/spreadsheetml/2009/9/main" objectType="GBox" noThreeD="1"/>
</file>

<file path=xl/ctrlProps/ctrlProp57.xml><?xml version="1.0" encoding="utf-8"?>
<formControlPr xmlns="http://schemas.microsoft.com/office/spreadsheetml/2009/9/main" objectType="Radio" firstButton="1" fmlaLink="$I$61" lockText="1" noThreeD="1"/>
</file>

<file path=xl/ctrlProps/ctrlProp58.xml><?xml version="1.0" encoding="utf-8"?>
<formControlPr xmlns="http://schemas.microsoft.com/office/spreadsheetml/2009/9/main" objectType="Radio" checked="Checked" lockText="1" noThreeD="1"/>
</file>

<file path=xl/ctrlProps/ctrlProp59.xml><?xml version="1.0" encoding="utf-8"?>
<formControlPr xmlns="http://schemas.microsoft.com/office/spreadsheetml/2009/9/main" objectType="GBox" noThreeD="1"/>
</file>

<file path=xl/ctrlProps/ctrlProp60.xml><?xml version="1.0" encoding="utf-8"?>
<formControlPr xmlns="http://schemas.microsoft.com/office/spreadsheetml/2009/9/main" objectType="Radio" firstButton="1" fmlaLink="$I$63" lockText="1" noThreeD="1"/>
</file>

<file path=xl/ctrlProps/ctrlProp61.xml><?xml version="1.0" encoding="utf-8"?>
<formControlPr xmlns="http://schemas.microsoft.com/office/spreadsheetml/2009/9/main" objectType="Radio" checked="Checked" lockText="1" noThreeD="1"/>
</file>

<file path=xl/ctrlProps/ctrlProp62.xml><?xml version="1.0" encoding="utf-8"?>
<formControlPr xmlns="http://schemas.microsoft.com/office/spreadsheetml/2009/9/main" objectType="Radio" lockText="1" noThreeD="1"/>
</file>

<file path=xl/ctrlProps/ctrlProp63.xml><?xml version="1.0" encoding="utf-8"?>
<formControlPr xmlns="http://schemas.microsoft.com/office/spreadsheetml/2009/9/main" objectType="Radio" lockText="1" noThreeD="1"/>
</file>

<file path=xl/ctrlProps/ctrlProp64.xml><?xml version="1.0" encoding="utf-8"?>
<formControlPr xmlns="http://schemas.microsoft.com/office/spreadsheetml/2009/9/main" objectType="GBox" noThreeD="1"/>
</file>

<file path=xl/ctrlProps/ctrlProp65.xml><?xml version="1.0" encoding="utf-8"?>
<formControlPr xmlns="http://schemas.microsoft.com/office/spreadsheetml/2009/9/main" objectType="GBox" noThreeD="1"/>
</file>

<file path=xl/ctrlProps/ctrlProp66.xml><?xml version="1.0" encoding="utf-8"?>
<formControlPr xmlns="http://schemas.microsoft.com/office/spreadsheetml/2009/9/main" objectType="Radio" firstButton="1" fmlaLink="$I$68" lockText="1" noThreeD="1"/>
</file>

<file path=xl/ctrlProps/ctrlProp67.xml><?xml version="1.0" encoding="utf-8"?>
<formControlPr xmlns="http://schemas.microsoft.com/office/spreadsheetml/2009/9/main" objectType="Radio" checked="Checked" lockText="1" noThreeD="1"/>
</file>

<file path=xl/ctrlProps/ctrlProp68.xml><?xml version="1.0" encoding="utf-8"?>
<formControlPr xmlns="http://schemas.microsoft.com/office/spreadsheetml/2009/9/main" objectType="CheckBox" checked="Checked" fmlaLink="$I$70" lockText="1" noThreeD="1"/>
</file>

<file path=xl/ctrlProps/ctrlProp69.xml><?xml version="1.0" encoding="utf-8"?>
<formControlPr xmlns="http://schemas.microsoft.com/office/spreadsheetml/2009/9/main" objectType="CheckBox" fmlaLink="$I$71" lockText="1" noThreeD="1"/>
</file>

<file path=xl/ctrlProps/ctrlProp70.xml><?xml version="1.0" encoding="utf-8"?>
<formControlPr xmlns="http://schemas.microsoft.com/office/spreadsheetml/2009/9/main" objectType="CheckBox" fmlaLink="$I$72" lockText="1" noThreeD="1"/>
</file>

<file path=xl/ctrlProps/ctrlProp71.xml><?xml version="1.0" encoding="utf-8"?>
<formControlPr xmlns="http://schemas.microsoft.com/office/spreadsheetml/2009/9/main" objectType="CheckBox" fmlaLink="$I$73" lockText="1" noThreeD="1"/>
</file>

<file path=xl/ctrlProps/ctrlProp72.xml><?xml version="1.0" encoding="utf-8"?>
<formControlPr xmlns="http://schemas.microsoft.com/office/spreadsheetml/2009/9/main" objectType="CheckBox" checked="Checked" fmlaLink="$I$79" lockText="1" noThreeD="1"/>
</file>

<file path=xl/ctrlProps/ctrlProp73.xml><?xml version="1.0" encoding="utf-8"?>
<formControlPr xmlns="http://schemas.microsoft.com/office/spreadsheetml/2009/9/main" objectType="CheckBox" checked="Checked" fmlaLink="$I$80" lockText="1" noThreeD="1"/>
</file>

<file path=xl/ctrlProps/ctrlProp74.xml><?xml version="1.0" encoding="utf-8"?>
<formControlPr xmlns="http://schemas.microsoft.com/office/spreadsheetml/2009/9/main" objectType="CheckBox" checked="Checked" fmlaLink="$I$81" lockText="1" noThreeD="1"/>
</file>

<file path=xl/ctrlProps/ctrlProp75.xml><?xml version="1.0" encoding="utf-8"?>
<formControlPr xmlns="http://schemas.microsoft.com/office/spreadsheetml/2009/9/main" objectType="CheckBox" checked="Checked" fmlaLink="$I$82" lockText="1" noThreeD="1"/>
</file>

<file path=xl/ctrlProps/ctrlProp76.xml><?xml version="1.0" encoding="utf-8"?>
<formControlPr xmlns="http://schemas.microsoft.com/office/spreadsheetml/2009/9/main" objectType="CheckBox" fmlaLink="$I$85" lockText="1" noThreeD="1"/>
</file>

<file path=xl/ctrlProps/ctrlProp77.xml><?xml version="1.0" encoding="utf-8"?>
<formControlPr xmlns="http://schemas.microsoft.com/office/spreadsheetml/2009/9/main" objectType="GBox" noThreeD="1"/>
</file>

<file path=xl/ctrlProps/ctrlProp78.xml><?xml version="1.0" encoding="utf-8"?>
<formControlPr xmlns="http://schemas.microsoft.com/office/spreadsheetml/2009/9/main" objectType="GBox" noThreeD="1"/>
</file>

<file path=xl/ctrlProps/ctrlProp79.xml><?xml version="1.0" encoding="utf-8"?>
<formControlPr xmlns="http://schemas.microsoft.com/office/spreadsheetml/2009/9/main" objectType="Radio" firstButton="1" fmlaLink="$I$86" lockText="1" noThreeD="1"/>
</file>

<file path=xl/ctrlProps/ctrlProp80.xml><?xml version="1.0" encoding="utf-8"?>
<formControlPr xmlns="http://schemas.microsoft.com/office/spreadsheetml/2009/9/main" objectType="Radio" checked="Checked" lockText="1" noThreeD="1"/>
</file>

<file path=xl/ctrlProps/ctrlProp81.xml><?xml version="1.0" encoding="utf-8"?>
<formControlPr xmlns="http://schemas.microsoft.com/office/spreadsheetml/2009/9/main" objectType="CheckBox" checked="Checked" fmlaLink="$I$88" lockText="1" noThreeD="1"/>
</file>

<file path=xl/ctrlProps/ctrlProp82.xml><?xml version="1.0" encoding="utf-8"?>
<formControlPr xmlns="http://schemas.microsoft.com/office/spreadsheetml/2009/9/main" objectType="CheckBox" checked="Checked" fmlaLink="$I$89" lockText="1" noThreeD="1"/>
</file>

<file path=xl/ctrlProps/ctrlProp83.xml><?xml version="1.0" encoding="utf-8"?>
<formControlPr xmlns="http://schemas.microsoft.com/office/spreadsheetml/2009/9/main" objectType="CheckBox" checked="Checked" fmlaLink="$I$90" lockText="1" noThreeD="1"/>
</file>

<file path=xl/ctrlProps/ctrlProp84.xml><?xml version="1.0" encoding="utf-8"?>
<formControlPr xmlns="http://schemas.microsoft.com/office/spreadsheetml/2009/9/main" objectType="CheckBox" fmlaLink="$I$91" lockText="1" noThreeD="1"/>
</file>

<file path=xl/ctrlProps/ctrlProp85.xml><?xml version="1.0" encoding="utf-8"?>
<formControlPr xmlns="http://schemas.microsoft.com/office/spreadsheetml/2009/9/main" objectType="CheckBox" fmlaLink="$I$92" lockText="1" noThreeD="1"/>
</file>

<file path=xl/ctrlProps/ctrlProp86.xml><?xml version="1.0" encoding="utf-8"?>
<formControlPr xmlns="http://schemas.microsoft.com/office/spreadsheetml/2009/9/main" objectType="GBox" noThreeD="1"/>
</file>

<file path=xl/ctrlProps/ctrlProp87.xml><?xml version="1.0" encoding="utf-8"?>
<formControlPr xmlns="http://schemas.microsoft.com/office/spreadsheetml/2009/9/main" objectType="Radio" firstButton="1" fmlaLink="$I$93" lockText="1" noThreeD="1"/>
</file>

<file path=xl/ctrlProps/ctrlProp88.xml><?xml version="1.0" encoding="utf-8"?>
<formControlPr xmlns="http://schemas.microsoft.com/office/spreadsheetml/2009/9/main" objectType="Radio" checked="Checked" lockText="1" noThreeD="1"/>
</file>

<file path=xl/ctrlProps/ctrlProp89.xml><?xml version="1.0" encoding="utf-8"?>
<formControlPr xmlns="http://schemas.microsoft.com/office/spreadsheetml/2009/9/main" objectType="CheckBox" checked="Checked" fmlaLink="$I$95" lockText="1" noThreeD="1"/>
</file>

<file path=xl/ctrlProps/ctrlProp90.xml><?xml version="1.0" encoding="utf-8"?>
<formControlPr xmlns="http://schemas.microsoft.com/office/spreadsheetml/2009/9/main" objectType="CheckBox" checked="Checked" fmlaLink="$I$96" lockText="1" noThreeD="1"/>
</file>

<file path=xl/ctrlProps/ctrlProp91.xml><?xml version="1.0" encoding="utf-8"?>
<formControlPr xmlns="http://schemas.microsoft.com/office/spreadsheetml/2009/9/main" objectType="CheckBox" checked="Checked" fmlaLink="$I$97" lockText="1" noThreeD="1"/>
</file>

<file path=xl/ctrlProps/ctrlProp92.xml><?xml version="1.0" encoding="utf-8"?>
<formControlPr xmlns="http://schemas.microsoft.com/office/spreadsheetml/2009/9/main" objectType="CheckBox" checked="Checked" fmlaLink="$I$98" lockText="1" noThreeD="1"/>
</file>

<file path=xl/ctrlProps/ctrlProp93.xml><?xml version="1.0" encoding="utf-8"?>
<formControlPr xmlns="http://schemas.microsoft.com/office/spreadsheetml/2009/9/main" objectType="CheckBox" fmlaLink="$I$99" lockText="1" noThreeD="1"/>
</file>

<file path=xl/ctrlProps/ctrlProp94.xml><?xml version="1.0" encoding="utf-8"?>
<formControlPr xmlns="http://schemas.microsoft.com/office/spreadsheetml/2009/9/main" objectType="CheckBox" checked="Checked" fmlaLink="$I$100" lockText="1" noThreeD="1"/>
</file>

<file path=xl/ctrlProps/ctrlProp95.xml><?xml version="1.0" encoding="utf-8"?>
<formControlPr xmlns="http://schemas.microsoft.com/office/spreadsheetml/2009/9/main" objectType="Radio" firstButton="1" fmlaLink="$I$101" lockText="1" noThreeD="1"/>
</file>

<file path=xl/ctrlProps/ctrlProp96.xml><?xml version="1.0" encoding="utf-8"?>
<formControlPr xmlns="http://schemas.microsoft.com/office/spreadsheetml/2009/9/main" objectType="Radio" checked="Checked" lockText="1" noThreeD="1"/>
</file>

<file path=xl/ctrlProps/ctrlProp97.xml><?xml version="1.0" encoding="utf-8"?>
<formControlPr xmlns="http://schemas.microsoft.com/office/spreadsheetml/2009/9/main" objectType="Radio" lockText="1" noThreeD="1"/>
</file>

<file path=xl/ctrlProps/ctrlProp98.xml><?xml version="1.0" encoding="utf-8"?>
<formControlPr xmlns="http://schemas.microsoft.com/office/spreadsheetml/2009/9/main" objectType="Radio" lockText="1" noThreeD="1"/>
</file>

<file path=xl/ctrlProps/ctrlProp99.xml><?xml version="1.0" encoding="utf-8"?>
<formControlPr xmlns="http://schemas.microsoft.com/office/spreadsheetml/2009/9/main" objectType="GBox" noThreeD="1"/>
</file>

<file path=xl/ctrlProps/ctrlProp100.xml><?xml version="1.0" encoding="utf-8"?>
<formControlPr xmlns="http://schemas.microsoft.com/office/spreadsheetml/2009/9/main" objectType="GBox" noThreeD="1"/>
</file>

<file path=xl/ctrlProps/ctrlProp101.xml><?xml version="1.0" encoding="utf-8"?>
<formControlPr xmlns="http://schemas.microsoft.com/office/spreadsheetml/2009/9/main" objectType="CheckBox" checked="Checked" fmlaLink="$I$24" lockText="1" noThreeD="1"/>
</file>

<file path=xl/ctrlProps/ctrlProp102.xml><?xml version="1.0" encoding="utf-8"?>
<formControlPr xmlns="http://schemas.microsoft.com/office/spreadsheetml/2009/9/main" objectType="CheckBox" fmlaLink="$I$32" lockText="1" noThreeD="1"/>
</file>

<file path=xl/ctrlProps/ctrlProp103.xml><?xml version="1.0" encoding="utf-8"?>
<formControlPr xmlns="http://schemas.microsoft.com/office/spreadsheetml/2009/9/main" objectType="CheckBox" fmlaLink="$I$49" lockText="1" noThreeD="1"/>
</file>

<file path=xl/ctrlProps/ctrlProp104.xml><?xml version="1.0" encoding="utf-8"?>
<formControlPr xmlns="http://schemas.microsoft.com/office/spreadsheetml/2009/9/main" objectType="CheckBox" checked="Checked" fmlaLink="$I$83" lockText="1" noThreeD="1"/>
</file>

<file path=xl/ctrlProps/ctrlProp105.xml><?xml version="1.0" encoding="utf-8"?>
<formControlPr xmlns="http://schemas.microsoft.com/office/spreadsheetml/2009/9/main" objectType="CheckBox" checked="Checked" fmlaLink="$I$84" lockText="1" noThreeD="1"/>
</file>

<file path=xl/ctrlProps/ctrlProp106.xml><?xml version="1.0" encoding="utf-8"?>
<formControlPr xmlns="http://schemas.microsoft.com/office/spreadsheetml/2009/9/main" objectType="Radio" firstButton="1" fmlaLink="$I$77" lockText="1" noThreeD="1"/>
</file>

<file path=xl/ctrlProps/ctrlProp107.xml><?xml version="1.0" encoding="utf-8"?>
<formControlPr xmlns="http://schemas.microsoft.com/office/spreadsheetml/2009/9/main" objectType="Radio" checked="Checked" lockText="1" noThreeD="1"/>
</file>

<file path=xl/ctrlProps/ctrlProp108.xml><?xml version="1.0" encoding="utf-8"?>
<formControlPr xmlns="http://schemas.microsoft.com/office/spreadsheetml/2009/9/main" objectType="Radio" firstButton="1" fmlaLink="$I$10" lockText="1" noThreeD="1"/>
</file>

<file path=xl/ctrlProps/ctrlProp109.xml><?xml version="1.0" encoding="utf-8"?>
<formControlPr xmlns="http://schemas.microsoft.com/office/spreadsheetml/2009/9/main" objectType="GBox" noThreeD="1"/>
</file>

<file path=xl/ctrlProps/ctrlProp110.xml><?xml version="1.0" encoding="utf-8"?>
<formControlPr xmlns="http://schemas.microsoft.com/office/spreadsheetml/2009/9/main" objectType="Radio" checked="Checked" lockText="1" noThreeD="1"/>
</file>

<file path=xl/ctrlProps/ctrlProp111.xml><?xml version="1.0" encoding="utf-8"?>
<formControlPr xmlns="http://schemas.microsoft.com/office/spreadsheetml/2009/9/main" objectType="Radio" lockText="1" noThreeD="1"/>
</file>

<file path=xl/ctrlProps/ctrlProp112.xml><?xml version="1.0" encoding="utf-8"?>
<formControlPr xmlns="http://schemas.microsoft.com/office/spreadsheetml/2009/9/main" objectType="Radio" lockText="1" noThreeD="1"/>
</file>

<file path=xl/ctrlProps/ctrlProp113.xml><?xml version="1.0" encoding="utf-8"?>
<formControlPr xmlns="http://schemas.microsoft.com/office/spreadsheetml/2009/9/main" objectType="Radio" lockText="1" noThreeD="1"/>
</file>

<file path=xl/ctrlProps/ctrlProp114.xml><?xml version="1.0" encoding="utf-8"?>
<formControlPr xmlns="http://schemas.microsoft.com/office/spreadsheetml/2009/9/main" objectType="Radio" firstButton="1" fmlaLink="$I$16" lockText="1" noThreeD="1"/>
</file>

<file path=xl/ctrlProps/ctrlProp115.xml><?xml version="1.0" encoding="utf-8"?>
<formControlPr xmlns="http://schemas.microsoft.com/office/spreadsheetml/2009/9/main" objectType="Radio" checked="Checked" lockText="1" noThreeD="1"/>
</file>

<file path=xl/ctrlProps/ctrlProp116.xml><?xml version="1.0" encoding="utf-8"?>
<formControlPr xmlns="http://schemas.microsoft.com/office/spreadsheetml/2009/9/main" objectType="Radio" lockText="1" noThreeD="1"/>
</file>

<file path=xl/ctrlProps/ctrlProp117.xml><?xml version="1.0" encoding="utf-8"?>
<formControlPr xmlns="http://schemas.microsoft.com/office/spreadsheetml/2009/9/main" objectType="Radio" lockText="1" noThreeD="1"/>
</file>

<file path=xl/ctrlProps/ctrlProp118.xml><?xml version="1.0" encoding="utf-8"?>
<formControlPr xmlns="http://schemas.microsoft.com/office/spreadsheetml/2009/9/main" objectType="Radio" lockText="1" noThreeD="1"/>
</file>

<file path=xl/ctrlProps/ctrlProp119.xml><?xml version="1.0" encoding="utf-8"?>
<formControlPr xmlns="http://schemas.microsoft.com/office/spreadsheetml/2009/9/main" objectType="Radio" firstButton="1" fmlaLink="$I$22" lockText="1" noThreeD="1"/>
</file>

<file path=xl/ctrlProps/ctrlProp120.xml><?xml version="1.0" encoding="utf-8"?>
<formControlPr xmlns="http://schemas.microsoft.com/office/spreadsheetml/2009/9/main" objectType="Radio" lockText="1" noThreeD="1"/>
</file>

<file path=xl/ctrlProps/ctrlProp121.xml><?xml version="1.0" encoding="utf-8"?>
<formControlPr xmlns="http://schemas.microsoft.com/office/spreadsheetml/2009/9/main" objectType="Radio" lockText="1" noThreeD="1"/>
</file>

<file path=xl/ctrlProps/ctrlProp122.xml><?xml version="1.0" encoding="utf-8"?>
<formControlPr xmlns="http://schemas.microsoft.com/office/spreadsheetml/2009/9/main" objectType="Radio" lockText="1" noThreeD="1"/>
</file>

<file path=xl/ctrlProps/ctrlProp123.xml><?xml version="1.0" encoding="utf-8"?>
<formControlPr xmlns="http://schemas.microsoft.com/office/spreadsheetml/2009/9/main" objectType="Radio" firstButton="1" fmlaLink="$I$28" lockText="1" noThreeD="1"/>
</file>

<file path=xl/ctrlProps/ctrlProp124.xml><?xml version="1.0" encoding="utf-8"?>
<formControlPr xmlns="http://schemas.microsoft.com/office/spreadsheetml/2009/9/main" objectType="GBox" noThreeD="1"/>
</file>

<file path=xl/ctrlProps/ctrlProp125.xml><?xml version="1.0" encoding="utf-8"?>
<formControlPr xmlns="http://schemas.microsoft.com/office/spreadsheetml/2009/9/main" objectType="GBox" noThreeD="1"/>
</file>

<file path=xl/ctrlProps/ctrlProp126.xml><?xml version="1.0" encoding="utf-8"?>
<formControlPr xmlns="http://schemas.microsoft.com/office/spreadsheetml/2009/9/main" objectType="GBox" noThreeD="1"/>
</file>

<file path=xl/ctrlProps/ctrlProp127.xml><?xml version="1.0" encoding="utf-8"?>
<formControlPr xmlns="http://schemas.microsoft.com/office/spreadsheetml/2009/9/main" objectType="GBox" noThreeD="1"/>
</file>

<file path=xl/ctrlProps/ctrlProp128.xml><?xml version="1.0" encoding="utf-8"?>
<formControlPr xmlns="http://schemas.microsoft.com/office/spreadsheetml/2009/9/main" objectType="Radio" checked="Checked" firstButton="1" fmlaLink="$I$51" lockText="1" noThreeD="1"/>
</file>

<file path=xl/ctrlProps/ctrlProp129.xml><?xml version="1.0" encoding="utf-8"?>
<formControlPr xmlns="http://schemas.microsoft.com/office/spreadsheetml/2009/9/main" objectType="Radio" lockText="1" noThreeD="1"/>
</file>

<file path=xl/ctrlProps/ctrlProp130.xml><?xml version="1.0" encoding="utf-8"?>
<formControlPr xmlns="http://schemas.microsoft.com/office/spreadsheetml/2009/9/main" objectType="Radio" lockText="1" noThreeD="1"/>
</file>

<file path=xl/ctrlProps/ctrlProp131.xml><?xml version="1.0" encoding="utf-8"?>
<formControlPr xmlns="http://schemas.microsoft.com/office/spreadsheetml/2009/9/main" objectType="Radio" lockText="1" noThreeD="1"/>
</file>

<file path=xl/ctrlProps/ctrlProp132.xml><?xml version="1.0" encoding="utf-8"?>
<formControlPr xmlns="http://schemas.microsoft.com/office/spreadsheetml/2009/9/main" objectType="Radio" firstButton="1" fmlaLink="$I$70" lockText="1" noThreeD="1"/>
</file>

<file path=xl/ctrlProps/ctrlProp133.xml><?xml version="1.0" encoding="utf-8"?>
<formControlPr xmlns="http://schemas.microsoft.com/office/spreadsheetml/2009/9/main" objectType="Radio" lockText="1" noThreeD="1"/>
</file>

<file path=xl/ctrlProps/ctrlProp134.xml><?xml version="1.0" encoding="utf-8"?>
<formControlPr xmlns="http://schemas.microsoft.com/office/spreadsheetml/2009/9/main" objectType="Radio" lockText="1" noThreeD="1"/>
</file>

<file path=xl/ctrlProps/ctrlProp135.xml><?xml version="1.0" encoding="utf-8"?>
<formControlPr xmlns="http://schemas.microsoft.com/office/spreadsheetml/2009/9/main" objectType="GBox" noThreeD="1"/>
</file>

<file path=xl/ctrlProps/ctrlProp136.xml><?xml version="1.0" encoding="utf-8"?>
<formControlPr xmlns="http://schemas.microsoft.com/office/spreadsheetml/2009/9/main" objectType="Radio" firstButton="1" fmlaLink="$I$75" lockText="1" noThreeD="1"/>
</file>

<file path=xl/ctrlProps/ctrlProp137.xml><?xml version="1.0" encoding="utf-8"?>
<formControlPr xmlns="http://schemas.microsoft.com/office/spreadsheetml/2009/9/main" objectType="Radio" checked="Checked" lockText="1" noThreeD="1"/>
</file>

<file path=xl/ctrlProps/ctrlProp138.xml><?xml version="1.0" encoding="utf-8"?>
<formControlPr xmlns="http://schemas.microsoft.com/office/spreadsheetml/2009/9/main" objectType="GBox" noThreeD="1"/>
</file>

<file path=xl/ctrlProps/ctrlProp139.xml><?xml version="1.0" encoding="utf-8"?>
<formControlPr xmlns="http://schemas.microsoft.com/office/spreadsheetml/2009/9/main" objectType="Radio" firstButton="1" fmlaLink="$I$82" lockText="1" noThreeD="1"/>
</file>

<file path=xl/ctrlProps/ctrlProp140.xml><?xml version="1.0" encoding="utf-8"?>
<formControlPr xmlns="http://schemas.microsoft.com/office/spreadsheetml/2009/9/main" objectType="Radio" lockText="1" noThreeD="1"/>
</file>

<file path=xl/ctrlProps/ctrlProp141.xml><?xml version="1.0" encoding="utf-8"?>
<formControlPr xmlns="http://schemas.microsoft.com/office/spreadsheetml/2009/9/main" objectType="Radio" lockText="1" noThreeD="1"/>
</file>

<file path=xl/ctrlProps/ctrlProp142.xml><?xml version="1.0" encoding="utf-8"?>
<formControlPr xmlns="http://schemas.microsoft.com/office/spreadsheetml/2009/9/main" objectType="Radio" checked="Checked" lockText="1" noThreeD="1"/>
</file>

<file path=xl/ctrlProps/ctrlProp143.xml><?xml version="1.0" encoding="utf-8"?>
<formControlPr xmlns="http://schemas.microsoft.com/office/spreadsheetml/2009/9/main" objectType="Radio" lockText="1" noThreeD="1"/>
</file>

<file path=xl/ctrlProps/ctrlProp144.xml><?xml version="1.0" encoding="utf-8"?>
<formControlPr xmlns="http://schemas.microsoft.com/office/spreadsheetml/2009/9/main" objectType="GBox" noThreeD="1"/>
</file>

<file path=xl/ctrlProps/ctrlProp145.xml><?xml version="1.0" encoding="utf-8"?>
<formControlPr xmlns="http://schemas.microsoft.com/office/spreadsheetml/2009/9/main" objectType="Radio" firstButton="1" fmlaLink="$I$91" lockText="1" noThreeD="1"/>
</file>

<file path=xl/ctrlProps/ctrlProp146.xml><?xml version="1.0" encoding="utf-8"?>
<formControlPr xmlns="http://schemas.microsoft.com/office/spreadsheetml/2009/9/main" objectType="Radio" checked="Checked" lockText="1" noThreeD="1"/>
</file>

<file path=xl/ctrlProps/ctrlProp147.xml><?xml version="1.0" encoding="utf-8"?>
<formControlPr xmlns="http://schemas.microsoft.com/office/spreadsheetml/2009/9/main" objectType="Radio" lockText="1" noThreeD="1"/>
</file>

<file path=xl/ctrlProps/ctrlProp148.xml><?xml version="1.0" encoding="utf-8"?>
<formControlPr xmlns="http://schemas.microsoft.com/office/spreadsheetml/2009/9/main" objectType="Radio" lockText="1" noThreeD="1"/>
</file>

<file path=xl/ctrlProps/ctrlProp149.xml><?xml version="1.0" encoding="utf-8"?>
<formControlPr xmlns="http://schemas.microsoft.com/office/spreadsheetml/2009/9/main" objectType="Radio" lockText="1" noThreeD="1"/>
</file>

<file path=xl/ctrlProps/ctrlProp150.xml><?xml version="1.0" encoding="utf-8"?>
<formControlPr xmlns="http://schemas.microsoft.com/office/spreadsheetml/2009/9/main" objectType="GBox" noThreeD="1"/>
</file>

<file path=xl/ctrlProps/ctrlProp151.xml><?xml version="1.0" encoding="utf-8"?>
<formControlPr xmlns="http://schemas.microsoft.com/office/spreadsheetml/2009/9/main" objectType="Radio" firstButton="1" fmlaLink="$I$97" lockText="1" noThreeD="1"/>
</file>

<file path=xl/ctrlProps/ctrlProp152.xml><?xml version="1.0" encoding="utf-8"?>
<formControlPr xmlns="http://schemas.microsoft.com/office/spreadsheetml/2009/9/main" objectType="Radio" checked="Checked" lockText="1" noThreeD="1"/>
</file>

<file path=xl/ctrlProps/ctrlProp153.xml><?xml version="1.0" encoding="utf-8"?>
<formControlPr xmlns="http://schemas.microsoft.com/office/spreadsheetml/2009/9/main" objectType="Radio" lockText="1" noThreeD="1"/>
</file>

<file path=xl/ctrlProps/ctrlProp154.xml><?xml version="1.0" encoding="utf-8"?>
<formControlPr xmlns="http://schemas.microsoft.com/office/spreadsheetml/2009/9/main" objectType="Radio" lockText="1" noThreeD="1"/>
</file>

<file path=xl/ctrlProps/ctrlProp155.xml><?xml version="1.0" encoding="utf-8"?>
<formControlPr xmlns="http://schemas.microsoft.com/office/spreadsheetml/2009/9/main" objectType="GBox" noThreeD="1"/>
</file>

<file path=xl/ctrlProps/ctrlProp156.xml><?xml version="1.0" encoding="utf-8"?>
<formControlPr xmlns="http://schemas.microsoft.com/office/spreadsheetml/2009/9/main" objectType="Radio" firstButton="1" fmlaLink="$I$110" lockText="1" noThreeD="1"/>
</file>

<file path=xl/ctrlProps/ctrlProp157.xml><?xml version="1.0" encoding="utf-8"?>
<formControlPr xmlns="http://schemas.microsoft.com/office/spreadsheetml/2009/9/main" objectType="Radio" checked="Checked" lockText="1" noThreeD="1"/>
</file>

<file path=xl/ctrlProps/ctrlProp158.xml><?xml version="1.0" encoding="utf-8"?>
<formControlPr xmlns="http://schemas.microsoft.com/office/spreadsheetml/2009/9/main" objectType="CheckBox" fmlaLink="$I$112" lockText="1" noThreeD="1"/>
</file>

<file path=xl/ctrlProps/ctrlProp159.xml><?xml version="1.0" encoding="utf-8"?>
<formControlPr xmlns="http://schemas.microsoft.com/office/spreadsheetml/2009/9/main" objectType="CheckBox" fmlaLink="$I$113" lockText="1" noThreeD="1"/>
</file>

<file path=xl/ctrlProps/ctrlProp160.xml><?xml version="1.0" encoding="utf-8"?>
<formControlPr xmlns="http://schemas.microsoft.com/office/spreadsheetml/2009/9/main" objectType="CheckBox" checked="Checked" fmlaLink="$I$114" lockText="1" noThreeD="1"/>
</file>

<file path=xl/ctrlProps/ctrlProp161.xml><?xml version="1.0" encoding="utf-8"?>
<formControlPr xmlns="http://schemas.microsoft.com/office/spreadsheetml/2009/9/main" objectType="CheckBox" checked="Checked" fmlaLink="$I$115" lockText="1" noThreeD="1"/>
</file>

<file path=xl/ctrlProps/ctrlProp162.xml><?xml version="1.0" encoding="utf-8"?>
<formControlPr xmlns="http://schemas.microsoft.com/office/spreadsheetml/2009/9/main" objectType="CheckBox" fmlaLink="$I$116" lockText="1" noThreeD="1"/>
</file>

<file path=xl/ctrlProps/ctrlProp163.xml><?xml version="1.0" encoding="utf-8"?>
<formControlPr xmlns="http://schemas.microsoft.com/office/spreadsheetml/2009/9/main" objectType="CheckBox" checked="Checked" fmlaLink="$I$117" lockText="1" noThreeD="1"/>
</file>

<file path=xl/ctrlProps/ctrlProp164.xml><?xml version="1.0" encoding="utf-8"?>
<formControlPr xmlns="http://schemas.microsoft.com/office/spreadsheetml/2009/9/main" objectType="CheckBox" checked="Checked" fmlaLink="$I$118" lockText="1" noThreeD="1"/>
</file>

<file path=xl/ctrlProps/ctrlProp165.xml><?xml version="1.0" encoding="utf-8"?>
<formControlPr xmlns="http://schemas.microsoft.com/office/spreadsheetml/2009/9/main" objectType="CheckBox" checked="Checked" fmlaLink="$I$119" lockText="1" noThreeD="1"/>
</file>

<file path=xl/ctrlProps/ctrlProp166.xml><?xml version="1.0" encoding="utf-8"?>
<formControlPr xmlns="http://schemas.microsoft.com/office/spreadsheetml/2009/9/main" objectType="CheckBox" checked="Checked" fmlaLink="$I$120" lockText="1" noThreeD="1"/>
</file>

<file path=xl/ctrlProps/ctrlProp167.xml><?xml version="1.0" encoding="utf-8"?>
<formControlPr xmlns="http://schemas.microsoft.com/office/spreadsheetml/2009/9/main" objectType="CheckBox" checked="Checked" fmlaLink="$I$121" lockText="1" noThreeD="1"/>
</file>

<file path=xl/ctrlProps/ctrlProp168.xml><?xml version="1.0" encoding="utf-8"?>
<formControlPr xmlns="http://schemas.microsoft.com/office/spreadsheetml/2009/9/main" objectType="GBox" noThreeD="1"/>
</file>

<file path=xl/ctrlProps/ctrlProp169.xml><?xml version="1.0" encoding="utf-8"?>
<formControlPr xmlns="http://schemas.microsoft.com/office/spreadsheetml/2009/9/main" objectType="Radio" firstButton="1" fmlaLink="$I$122" lockText="1" noThreeD="1"/>
</file>

<file path=xl/ctrlProps/ctrlProp170.xml><?xml version="1.0" encoding="utf-8"?>
<formControlPr xmlns="http://schemas.microsoft.com/office/spreadsheetml/2009/9/main" objectType="Radio" checked="Checked" lockText="1" noThreeD="1"/>
</file>

<file path=xl/ctrlProps/ctrlProp171.xml><?xml version="1.0" encoding="utf-8"?>
<formControlPr xmlns="http://schemas.microsoft.com/office/spreadsheetml/2009/9/main" objectType="CheckBox" checked="Checked" fmlaLink="$I$124" lockText="1" noThreeD="1"/>
</file>

<file path=xl/ctrlProps/ctrlProp172.xml><?xml version="1.0" encoding="utf-8"?>
<formControlPr xmlns="http://schemas.microsoft.com/office/spreadsheetml/2009/9/main" objectType="CheckBox" fmlaLink="$I$125" lockText="1" noThreeD="1"/>
</file>

<file path=xl/ctrlProps/ctrlProp173.xml><?xml version="1.0" encoding="utf-8"?>
<formControlPr xmlns="http://schemas.microsoft.com/office/spreadsheetml/2009/9/main" objectType="GBox" noThreeD="1"/>
</file>

<file path=xl/ctrlProps/ctrlProp174.xml><?xml version="1.0" encoding="utf-8"?>
<formControlPr xmlns="http://schemas.microsoft.com/office/spreadsheetml/2009/9/main" objectType="Radio" firstButton="1" fmlaLink="$I$127" lockText="1" noThreeD="1"/>
</file>

<file path=xl/ctrlProps/ctrlProp175.xml><?xml version="1.0" encoding="utf-8"?>
<formControlPr xmlns="http://schemas.microsoft.com/office/spreadsheetml/2009/9/main" objectType="Radio" lockText="1" noThreeD="1"/>
</file>

<file path=xl/ctrlProps/ctrlProp176.xml><?xml version="1.0" encoding="utf-8"?>
<formControlPr xmlns="http://schemas.microsoft.com/office/spreadsheetml/2009/9/main" objectType="Radio" lockText="1" noThreeD="1"/>
</file>

<file path=xl/ctrlProps/ctrlProp177.xml><?xml version="1.0" encoding="utf-8"?>
<formControlPr xmlns="http://schemas.microsoft.com/office/spreadsheetml/2009/9/main" objectType="CheckBox" fmlaLink="$I$130" lockText="1" noThreeD="1"/>
</file>

<file path=xl/ctrlProps/ctrlProp178.xml><?xml version="1.0" encoding="utf-8"?>
<formControlPr xmlns="http://schemas.microsoft.com/office/spreadsheetml/2009/9/main" objectType="CheckBox" fmlaLink="$I$131" lockText="1" noThreeD="1"/>
</file>

<file path=xl/ctrlProps/ctrlProp179.xml><?xml version="1.0" encoding="utf-8"?>
<formControlPr xmlns="http://schemas.microsoft.com/office/spreadsheetml/2009/9/main" objectType="CheckBox" fmlaLink="$I$132" lockText="1" noThreeD="1"/>
</file>

<file path=xl/ctrlProps/ctrlProp180.xml><?xml version="1.0" encoding="utf-8"?>
<formControlPr xmlns="http://schemas.microsoft.com/office/spreadsheetml/2009/9/main" objectType="CheckBox" fmlaLink="$I$133" lockText="1" noThreeD="1"/>
</file>

<file path=xl/ctrlProps/ctrlProp181.xml><?xml version="1.0" encoding="utf-8"?>
<formControlPr xmlns="http://schemas.microsoft.com/office/spreadsheetml/2009/9/main" objectType="GBox" noThreeD="1"/>
</file>

<file path=xl/ctrlProps/ctrlProp182.xml><?xml version="1.0" encoding="utf-8"?>
<formControlPr xmlns="http://schemas.microsoft.com/office/spreadsheetml/2009/9/main" objectType="Radio" firstButton="1" fmlaLink="$I$138" lockText="1" noThreeD="1"/>
</file>

<file path=xl/ctrlProps/ctrlProp183.xml><?xml version="1.0" encoding="utf-8"?>
<formControlPr xmlns="http://schemas.microsoft.com/office/spreadsheetml/2009/9/main" objectType="Radio" checked="Checked" lockText="1" noThreeD="1"/>
</file>

<file path=xl/ctrlProps/ctrlProp184.xml><?xml version="1.0" encoding="utf-8"?>
<formControlPr xmlns="http://schemas.microsoft.com/office/spreadsheetml/2009/9/main" objectType="CheckBox" checked="Checked" fmlaLink="$I$140" lockText="1" noThreeD="1"/>
</file>

<file path=xl/ctrlProps/ctrlProp185.xml><?xml version="1.0" encoding="utf-8"?>
<formControlPr xmlns="http://schemas.microsoft.com/office/spreadsheetml/2009/9/main" objectType="CheckBox" checked="Checked" fmlaLink="$I$141" lockText="1" noThreeD="1"/>
</file>

<file path=xl/ctrlProps/ctrlProp186.xml><?xml version="1.0" encoding="utf-8"?>
<formControlPr xmlns="http://schemas.microsoft.com/office/spreadsheetml/2009/9/main" objectType="CheckBox" checked="Checked" fmlaLink="$I$142" lockText="1" noThreeD="1"/>
</file>

<file path=xl/ctrlProps/ctrlProp187.xml><?xml version="1.0" encoding="utf-8"?>
<formControlPr xmlns="http://schemas.microsoft.com/office/spreadsheetml/2009/9/main" objectType="GBox" noThreeD="1"/>
</file>

<file path=xl/ctrlProps/ctrlProp188.xml><?xml version="1.0" encoding="utf-8"?>
<formControlPr xmlns="http://schemas.microsoft.com/office/spreadsheetml/2009/9/main" objectType="Radio" firstButton="1" fmlaLink="$I$143" lockText="1" noThreeD="1"/>
</file>

<file path=xl/ctrlProps/ctrlProp189.xml><?xml version="1.0" encoding="utf-8"?>
<formControlPr xmlns="http://schemas.microsoft.com/office/spreadsheetml/2009/9/main" objectType="Radio" checked="Checked" lockText="1" noThreeD="1"/>
</file>

<file path=xl/ctrlProps/ctrlProp190.xml><?xml version="1.0" encoding="utf-8"?>
<formControlPr xmlns="http://schemas.microsoft.com/office/spreadsheetml/2009/9/main" objectType="Radio" lockText="1" noThreeD="1"/>
</file>

<file path=xl/ctrlProps/ctrlProp191.xml><?xml version="1.0" encoding="utf-8"?>
<formControlPr xmlns="http://schemas.microsoft.com/office/spreadsheetml/2009/9/main" objectType="Radio" firstButton="1" lockText="1" noThreeD="1"/>
</file>

<file path=xl/ctrlProps/ctrlProp192.xml><?xml version="1.0" encoding="utf-8"?>
<formControlPr xmlns="http://schemas.microsoft.com/office/spreadsheetml/2009/9/main" objectType="GBox" noThreeD="1"/>
</file>

<file path=xl/ctrlProps/ctrlProp193.xml><?xml version="1.0" encoding="utf-8"?>
<formControlPr xmlns="http://schemas.microsoft.com/office/spreadsheetml/2009/9/main" objectType="Radio" firstButton="1" fmlaLink="$I$147" lockText="1" noThreeD="1"/>
</file>

<file path=xl/ctrlProps/ctrlProp194.xml><?xml version="1.0" encoding="utf-8"?>
<formControlPr xmlns="http://schemas.microsoft.com/office/spreadsheetml/2009/9/main" objectType="Radio" checked="Checked" lockText="1" noThreeD="1"/>
</file>

<file path=xl/ctrlProps/ctrlProp195.xml><?xml version="1.0" encoding="utf-8"?>
<formControlPr xmlns="http://schemas.microsoft.com/office/spreadsheetml/2009/9/main" objectType="CheckBox" checked="Checked" fmlaLink="$I$149" lockText="1" noThreeD="1"/>
</file>

<file path=xl/ctrlProps/ctrlProp196.xml><?xml version="1.0" encoding="utf-8"?>
<formControlPr xmlns="http://schemas.microsoft.com/office/spreadsheetml/2009/9/main" objectType="CheckBox" checked="Checked" fmlaLink="$I$150" lockText="1" noThreeD="1"/>
</file>

<file path=xl/ctrlProps/ctrlProp197.xml><?xml version="1.0" encoding="utf-8"?>
<formControlPr xmlns="http://schemas.microsoft.com/office/spreadsheetml/2009/9/main" objectType="CheckBox" checked="Checked" fmlaLink="$I$151" lockText="1" noThreeD="1"/>
</file>

<file path=xl/ctrlProps/ctrlProp198.xml><?xml version="1.0" encoding="utf-8"?>
<formControlPr xmlns="http://schemas.microsoft.com/office/spreadsheetml/2009/9/main" objectType="CheckBox" checked="Checked" fmlaLink="$I$152" lockText="1" noThreeD="1"/>
</file>

<file path=xl/ctrlProps/ctrlProp199.xml><?xml version="1.0" encoding="utf-8"?>
<formControlPr xmlns="http://schemas.microsoft.com/office/spreadsheetml/2009/9/main" objectType="CheckBox" checked="Checked" fmlaLink="$I$153" lockText="1" noThreeD="1"/>
</file>

<file path=xl/ctrlProps/ctrlProp200.xml><?xml version="1.0" encoding="utf-8"?>
<formControlPr xmlns="http://schemas.microsoft.com/office/spreadsheetml/2009/9/main" objectType="GBox" noThreeD="1"/>
</file>

<file path=xl/ctrlProps/ctrlProp201.xml><?xml version="1.0" encoding="utf-8"?>
<formControlPr xmlns="http://schemas.microsoft.com/office/spreadsheetml/2009/9/main" objectType="Radio" firstButton="1" fmlaLink="$I$154" lockText="1" noThreeD="1"/>
</file>

<file path=xl/ctrlProps/ctrlProp202.xml><?xml version="1.0" encoding="utf-8"?>
<formControlPr xmlns="http://schemas.microsoft.com/office/spreadsheetml/2009/9/main" objectType="Radio" checked="Checked" lockText="1" noThreeD="1"/>
</file>

<file path=xl/ctrlProps/ctrlProp203.xml><?xml version="1.0" encoding="utf-8"?>
<formControlPr xmlns="http://schemas.microsoft.com/office/spreadsheetml/2009/9/main" objectType="CheckBox" checked="Checked" fmlaLink="$I$157" lockText="1" noThreeD="1"/>
</file>

<file path=xl/ctrlProps/ctrlProp204.xml><?xml version="1.0" encoding="utf-8"?>
<formControlPr xmlns="http://schemas.microsoft.com/office/spreadsheetml/2009/9/main" objectType="CheckBox" checked="Checked" fmlaLink="$I$158" lockText="1" noThreeD="1"/>
</file>

<file path=xl/ctrlProps/ctrlProp205.xml><?xml version="1.0" encoding="utf-8"?>
<formControlPr xmlns="http://schemas.microsoft.com/office/spreadsheetml/2009/9/main" objectType="GBox" noThreeD="1"/>
</file>

<file path=xl/ctrlProps/ctrlProp206.xml><?xml version="1.0" encoding="utf-8"?>
<formControlPr xmlns="http://schemas.microsoft.com/office/spreadsheetml/2009/9/main" objectType="Radio" firstButton="1" fmlaLink="$I$159" lockText="1" noThreeD="1"/>
</file>

<file path=xl/ctrlProps/ctrlProp207.xml><?xml version="1.0" encoding="utf-8"?>
<formControlPr xmlns="http://schemas.microsoft.com/office/spreadsheetml/2009/9/main" objectType="Radio" checked="Checked" lockText="1" noThreeD="1"/>
</file>

<file path=xl/ctrlProps/ctrlProp208.xml><?xml version="1.0" encoding="utf-8"?>
<formControlPr xmlns="http://schemas.microsoft.com/office/spreadsheetml/2009/9/main" objectType="CheckBox" checked="Checked" fmlaLink="$I$162" lockText="1" noThreeD="1"/>
</file>

<file path=xl/ctrlProps/ctrlProp209.xml><?xml version="1.0" encoding="utf-8"?>
<formControlPr xmlns="http://schemas.microsoft.com/office/spreadsheetml/2009/9/main" objectType="CheckBox" checked="Checked" fmlaLink="$I$163" lockText="1" noThreeD="1"/>
</file>

<file path=xl/ctrlProps/ctrlProp210.xml><?xml version="1.0" encoding="utf-8"?>
<formControlPr xmlns="http://schemas.microsoft.com/office/spreadsheetml/2009/9/main" objectType="CheckBox" checked="Checked" fmlaLink="$I$164" lockText="1" noThreeD="1"/>
</file>

<file path=xl/ctrlProps/ctrlProp211.xml><?xml version="1.0" encoding="utf-8"?>
<formControlPr xmlns="http://schemas.microsoft.com/office/spreadsheetml/2009/9/main" objectType="GBox" noThreeD="1"/>
</file>

<file path=xl/ctrlProps/ctrlProp212.xml><?xml version="1.0" encoding="utf-8"?>
<formControlPr xmlns="http://schemas.microsoft.com/office/spreadsheetml/2009/9/main" objectType="Radio" checked="Checked" lockText="1" noThreeD="1"/>
</file>

<file path=xl/ctrlProps/ctrlProp213.xml><?xml version="1.0" encoding="utf-8"?>
<formControlPr xmlns="http://schemas.microsoft.com/office/spreadsheetml/2009/9/main" objectType="Radio" firstButton="1" fmlaLink="$I$103" lockText="1" noThreeD="1"/>
</file>

<file path=xl/ctrlProps/ctrlProp214.xml><?xml version="1.0" encoding="utf-8"?>
<formControlPr xmlns="http://schemas.microsoft.com/office/spreadsheetml/2009/9/main" objectType="Radio" checked="Checked" lockText="1" noThreeD="1"/>
</file>

<file path=xl/ctrlProps/ctrlProp215.xml><?xml version="1.0" encoding="utf-8"?>
<formControlPr xmlns="http://schemas.microsoft.com/office/spreadsheetml/2009/9/main" objectType="Radio" lockText="1" noThreeD="1"/>
</file>

<file path=xl/ctrlProps/ctrlProp216.xml><?xml version="1.0" encoding="utf-8"?>
<formControlPr xmlns="http://schemas.microsoft.com/office/spreadsheetml/2009/9/main" objectType="Radio" lockText="1" noThreeD="1"/>
</file>

<file path=xl/ctrlProps/ctrlProp217.xml><?xml version="1.0" encoding="utf-8"?>
<formControlPr xmlns="http://schemas.microsoft.com/office/spreadsheetml/2009/9/main" objectType="Radio" lockText="1" noThreeD="1"/>
</file>

<file path=xl/ctrlProps/ctrlProp218.xml><?xml version="1.0" encoding="utf-8"?>
<formControlPr xmlns="http://schemas.microsoft.com/office/spreadsheetml/2009/9/main" objectType="GBox" noThreeD="1"/>
</file>

<file path=xl/ctrlProps/ctrlProp219.xml><?xml version="1.0" encoding="utf-8"?>
<formControlPr xmlns="http://schemas.microsoft.com/office/spreadsheetml/2009/9/main" objectType="Radio" firstButton="1" fmlaLink="$I$62" lockText="1" noThreeD="1"/>
</file>

<file path=xl/ctrlProps/ctrlProp220.xml><?xml version="1.0" encoding="utf-8"?>
<formControlPr xmlns="http://schemas.microsoft.com/office/spreadsheetml/2009/9/main" objectType="Radio" checked="Checked" lockText="1" noThreeD="1"/>
</file>

<file path=xl/ctrlProps/ctrlProp221.xml><?xml version="1.0" encoding="utf-8"?>
<formControlPr xmlns="http://schemas.microsoft.com/office/spreadsheetml/2009/9/main" objectType="GBox" noThreeD="1"/>
</file>

<file path=xl/ctrlProps/ctrlProp222.xml><?xml version="1.0" encoding="utf-8"?>
<formControlPr xmlns="http://schemas.microsoft.com/office/spreadsheetml/2009/9/main" objectType="CheckBox" checked="Checked" fmlaLink="$I$66" lockText="1" noThreeD="1"/>
</file>

<file path=xl/ctrlProps/ctrlProp223.xml><?xml version="1.0" encoding="utf-8"?>
<formControlPr xmlns="http://schemas.microsoft.com/office/spreadsheetml/2009/9/main" objectType="CheckBox" checked="Checked" fmlaLink="$I$67" lockText="1" noThreeD="1"/>
</file>

<file path=xl/ctrlProps/ctrlProp224.xml><?xml version="1.0" encoding="utf-8"?>
<formControlPr xmlns="http://schemas.microsoft.com/office/spreadsheetml/2009/9/main" objectType="CheckBox" fmlaLink="$I$68" lockText="1" noThreeD="1"/>
</file>

<file path=xl/ctrlProps/ctrlProp225.xml><?xml version="1.0" encoding="utf-8"?>
<formControlPr xmlns="http://schemas.microsoft.com/office/spreadsheetml/2009/9/main" objectType="CheckBox" fmlaLink="$I$69" lockText="1" noThreeD="1"/>
</file>

<file path=xl/ctrlProps/ctrlProp226.xml><?xml version="1.0" encoding="utf-8"?>
<formControlPr xmlns="http://schemas.microsoft.com/office/spreadsheetml/2009/9/main" objectType="CheckBox" fmlaLink="$I$49" lockText="1" noThreeD="1"/>
</file>

<file path=xl/ctrlProps/ctrlProp227.xml><?xml version="1.0" encoding="utf-8"?>
<formControlPr xmlns="http://schemas.microsoft.com/office/spreadsheetml/2009/9/main" objectType="CheckBox" fmlaLink="$I$50" lockText="1" noThreeD="1"/>
</file>

<file path=xl/ctrlProps/ctrlProp228.xml><?xml version="1.0" encoding="utf-8"?>
<formControlPr xmlns="http://schemas.microsoft.com/office/spreadsheetml/2009/9/main" objectType="GBox" noThreeD="1"/>
</file>

<file path=xl/ctrlProps/ctrlProp229.xml><?xml version="1.0" encoding="utf-8"?>
<formControlPr xmlns="http://schemas.microsoft.com/office/spreadsheetml/2009/9/main" objectType="Radio" lockText="1" noThreeD="1"/>
</file>

<file path=xl/ctrlProps/ctrlProp230.xml><?xml version="1.0" encoding="utf-8"?>
<formControlPr xmlns="http://schemas.microsoft.com/office/spreadsheetml/2009/9/main" objectType="Radio" firstButton="1" fmlaLink="$I$57" lockText="1" noThreeD="1"/>
</file>

<file path=xl/ctrlProps/ctrlProp231.xml><?xml version="1.0" encoding="utf-8"?>
<formControlPr xmlns="http://schemas.microsoft.com/office/spreadsheetml/2009/9/main" objectType="Radio" checked="Checked" lockText="1" noThreeD="1"/>
</file>

<file path=xl/ctrlProps/ctrlProp232.xml><?xml version="1.0" encoding="utf-8"?>
<formControlPr xmlns="http://schemas.microsoft.com/office/spreadsheetml/2009/9/main" objectType="CheckBox" checked="Checked" fmlaLink="$I$60" lockText="1" noThreeD="1"/>
</file>

<file path=xl/ctrlProps/ctrlProp233.xml><?xml version="1.0" encoding="utf-8"?>
<formControlPr xmlns="http://schemas.microsoft.com/office/spreadsheetml/2009/9/main" objectType="CheckBox" checked="Checked" fmlaLink="$I$61" lockText="1" noThreeD="1"/>
</file>

<file path=xl/ctrlProps/ctrlProp234.xml><?xml version="1.0" encoding="utf-8"?>
<formControlPr xmlns="http://schemas.microsoft.com/office/spreadsheetml/2009/9/main" objectType="GBox" noThreeD="1"/>
</file>

<file path=xl/ctrlProps/ctrlProp235.xml><?xml version="1.0" encoding="utf-8"?>
<formControlPr xmlns="http://schemas.microsoft.com/office/spreadsheetml/2009/9/main" objectType="CheckBox" checked="Checked" fmlaLink="$I$78" lockText="1" noThreeD="1"/>
</file>

<file path=xl/ctrlProps/ctrlProp236.xml><?xml version="1.0" encoding="utf-8"?>
<formControlPr xmlns="http://schemas.microsoft.com/office/spreadsheetml/2009/9/main" objectType="CheckBox" checked="Checked" fmlaLink="$I$79" lockText="1" noThreeD="1"/>
</file>

<file path=xl/ctrlProps/ctrlProp237.xml><?xml version="1.0" encoding="utf-8"?>
<formControlPr xmlns="http://schemas.microsoft.com/office/spreadsheetml/2009/9/main" objectType="CheckBox" checked="Checked" fmlaLink="$I$80" lockText="1" noThreeD="1"/>
</file>

<file path=xl/ctrlProps/ctrlProp238.xml><?xml version="1.0" encoding="utf-8"?>
<formControlPr xmlns="http://schemas.microsoft.com/office/spreadsheetml/2009/9/main" objectType="CheckBox" checked="Checked" fmlaLink="$I$81" lockText="1" noThreeD="1"/>
</file>

<file path=xl/ctrlProps/ctrlProp239.xml><?xml version="1.0" encoding="utf-8"?>
<formControlPr xmlns="http://schemas.microsoft.com/office/spreadsheetml/2009/9/main" objectType="Radio" firstButton="1" fmlaLink="$I$34" lockText="1" noThreeD="1"/>
</file>

<file path=xl/ctrlProps/ctrlProp240.xml><?xml version="1.0" encoding="utf-8"?>
<formControlPr xmlns="http://schemas.microsoft.com/office/spreadsheetml/2009/9/main" objectType="Radio" checked="Checked" lockText="1" noThreeD="1"/>
</file>

<file path=xl/ctrlProps/ctrlProp241.xml><?xml version="1.0" encoding="utf-8"?>
<formControlPr xmlns="http://schemas.microsoft.com/office/spreadsheetml/2009/9/main" objectType="CheckBox" checked="Checked" fmlaLink="$I$37" lockText="1" noThreeD="1"/>
</file>

<file path=xl/ctrlProps/ctrlProp242.xml><?xml version="1.0" encoding="utf-8"?>
<formControlPr xmlns="http://schemas.microsoft.com/office/spreadsheetml/2009/9/main" objectType="CheckBox" checked="Checked" fmlaLink="$I$38" lockText="1" noThreeD="1"/>
</file>

<file path=xl/ctrlProps/ctrlProp243.xml><?xml version="1.0" encoding="utf-8"?>
<formControlPr xmlns="http://schemas.microsoft.com/office/spreadsheetml/2009/9/main" objectType="CheckBox" checked="Checked" fmlaLink="$I$39" lockText="1" noThreeD="1"/>
</file>

<file path=xl/ctrlProps/ctrlProp244.xml><?xml version="1.0" encoding="utf-8"?>
<formControlPr xmlns="http://schemas.microsoft.com/office/spreadsheetml/2009/9/main" objectType="CheckBox" checked="Checked" fmlaLink="$I$40" lockText="1" noThreeD="1"/>
</file>

<file path=xl/ctrlProps/ctrlProp245.xml><?xml version="1.0" encoding="utf-8"?>
<formControlPr xmlns="http://schemas.microsoft.com/office/spreadsheetml/2009/9/main" objectType="CheckBox" fmlaLink="$I$41" lockText="1" noThreeD="1"/>
</file>

<file path=xl/ctrlProps/ctrlProp246.xml><?xml version="1.0" encoding="utf-8"?>
<formControlPr xmlns="http://schemas.microsoft.com/office/spreadsheetml/2009/9/main" objectType="GBox" noThreeD="1"/>
</file>

<file path=xl/ctrlProps/ctrlProp247.xml><?xml version="1.0" encoding="utf-8"?>
<formControlPr xmlns="http://schemas.microsoft.com/office/spreadsheetml/2009/9/main" objectType="Radio" lockText="1" noThreeD="1"/>
</file>

<file path=xl/ctrlProps/ctrlProp248.xml><?xml version="1.0" encoding="utf-8"?>
<formControlPr xmlns="http://schemas.microsoft.com/office/spreadsheetml/2009/9/main" objectType="Radio" checked="Checked" lockText="1" noThreeD="1"/>
</file>

<file path=xl/ctrlProps/ctrlProp249.xml><?xml version="1.0" encoding="utf-8"?>
<formControlPr xmlns="http://schemas.microsoft.com/office/spreadsheetml/2009/9/main" objectType="Radio" lockText="1" noThreeD="1"/>
</file>

<file path=xl/ctrlProps/ctrlProp250.xml><?xml version="1.0" encoding="utf-8"?>
<formControlPr xmlns="http://schemas.microsoft.com/office/spreadsheetml/2009/9/main" objectType="Radio" lockText="1" noThreeD="1"/>
</file>

<file path=xl/ctrlProps/ctrlProp251.xml><?xml version="1.0" encoding="utf-8"?>
<formControlPr xmlns="http://schemas.microsoft.com/office/spreadsheetml/2009/9/main" objectType="Radio" lockText="1" noThreeD="1"/>
</file>

<file path=xl/ctrlProps/ctrlProp252.xml><?xml version="1.0" encoding="utf-8"?>
<formControlPr xmlns="http://schemas.microsoft.com/office/spreadsheetml/2009/9/main" objectType="GBox" noThreeD="1"/>
</file>

<file path=xl/ctrlProps/ctrlProp253.xml><?xml version="1.0" encoding="utf-8"?>
<formControlPr xmlns="http://schemas.microsoft.com/office/spreadsheetml/2009/9/main" objectType="Radio" firstButton="1" fmlaLink="$I$4" lockText="1" noThreeD="1"/>
</file>

<file path=xl/ctrlProps/ctrlProp254.xml><?xml version="1.0" encoding="utf-8"?>
<formControlPr xmlns="http://schemas.microsoft.com/office/spreadsheetml/2009/9/main" objectType="Radio" checked="Checked" lockText="1" noThreeD="1"/>
</file>

<file path=xl/ctrlProps/ctrlProp255.xml><?xml version="1.0" encoding="utf-8"?>
<formControlPr xmlns="http://schemas.microsoft.com/office/spreadsheetml/2009/9/main" objectType="Radio" lockText="1" noThreeD="1"/>
</file>

<file path=xl/ctrlProps/ctrlProp256.xml><?xml version="1.0" encoding="utf-8"?>
<formControlPr xmlns="http://schemas.microsoft.com/office/spreadsheetml/2009/9/main" objectType="Radio" lockText="1" noThreeD="1"/>
</file>

<file path=xl/ctrlProps/ctrlProp257.xml><?xml version="1.0" encoding="utf-8"?>
<formControlPr xmlns="http://schemas.microsoft.com/office/spreadsheetml/2009/9/main" objectType="Radio" lockText="1" noThreeD="1"/>
</file>

<file path=xl/ctrlProps/ctrlProp258.xml><?xml version="1.0" encoding="utf-8"?>
<formControlPr xmlns="http://schemas.microsoft.com/office/spreadsheetml/2009/9/main" objectType="CheckBox" checked="Checked" fmlaLink="I65" lockText="1" noThreeD="1"/>
</file>

<file path=xl/ctrlProps/ctrlProp259.xml><?xml version="1.0" encoding="utf-8"?>
<formControlPr xmlns="http://schemas.microsoft.com/office/spreadsheetml/2009/9/main" objectType="Radio" firstButton="1" fmlaLink="$I$45" lockText="1" noThreeD="1"/>
</file>

<file path=xl/ctrlProps/ctrlProp260.xml><?xml version="1.0" encoding="utf-8"?>
<formControlPr xmlns="http://schemas.microsoft.com/office/spreadsheetml/2009/9/main" objectType="Radio" checked="Checked" lockText="1" noThreeD="1"/>
</file>

<file path=xl/ctrlProps/ctrlProp261.xml><?xml version="1.0" encoding="utf-8"?>
<formControlPr xmlns="http://schemas.microsoft.com/office/spreadsheetml/2009/9/main" objectType="Radio" lockText="1" noThreeD="1"/>
</file>

<file path=xl/ctrlProps/ctrlProp262.xml><?xml version="1.0" encoding="utf-8"?>
<formControlPr xmlns="http://schemas.microsoft.com/office/spreadsheetml/2009/9/main" objectType="Radio" checked="Checked" lockText="1" noThreeD="1"/>
</file>

<file path=xl/ctrlProps/ctrlProp263.xml><?xml version="1.0" encoding="utf-8"?>
<formControlPr xmlns="http://schemas.microsoft.com/office/spreadsheetml/2009/9/main" objectType="CheckBox" checked="Checked" fmlaLink="$I$156" lockText="1" noThreeD="1"/>
</file>

<file path=xl/ctrlProps/ctrlProp264.xml><?xml version="1.0" encoding="utf-8"?>
<formControlPr xmlns="http://schemas.microsoft.com/office/spreadsheetml/2009/9/main" objectType="CheckBox" checked="Checked" fmlaLink="$I$161" lockText="1" noThreeD="1"/>
</file>

<file path=xl/ctrlProps/ctrlProp265.xml><?xml version="1.0" encoding="utf-8"?>
<formControlPr xmlns="http://schemas.microsoft.com/office/spreadsheetml/2009/9/main" objectType="Radio" lockText="1" noThreeD="1"/>
</file>

<file path=xl/ctrlProps/ctrlProp266.xml><?xml version="1.0" encoding="utf-8"?>
<formControlPr xmlns="http://schemas.microsoft.com/office/spreadsheetml/2009/9/main" objectType="Radio" checked="Checked" lockText="1" noThreeD="1"/>
</file>

<file path=xl/ctrlProps/ctrlProp267.xml><?xml version="1.0" encoding="utf-8"?>
<formControlPr xmlns="http://schemas.microsoft.com/office/spreadsheetml/2009/9/main" objectType="GBox" noThreeD="1"/>
</file>

<file path=xl/ctrlProps/ctrlProp268.xml><?xml version="1.0" encoding="utf-8"?>
<formControlPr xmlns="http://schemas.microsoft.com/office/spreadsheetml/2009/9/main" objectType="Radio" firstButton="1" fmlaLink="C4" lockText="1" noThreeD="1"/>
</file>

<file path=xl/ctrlProps/ctrlProp269.xml><?xml version="1.0" encoding="utf-8"?>
<formControlPr xmlns="http://schemas.microsoft.com/office/spreadsheetml/2009/9/main" objectType="Radio" lockText="1" noThreeD="1"/>
</file>

<file path=xl/ctrlProps/ctrlProp270.xml><?xml version="1.0" encoding="utf-8"?>
<formControlPr xmlns="http://schemas.microsoft.com/office/spreadsheetml/2009/9/main" objectType="Radio" lockText="1" noThreeD="1"/>
</file>

<file path=xl/ctrlProps/ctrlProp271.xml><?xml version="1.0" encoding="utf-8"?>
<formControlPr xmlns="http://schemas.microsoft.com/office/spreadsheetml/2009/9/main" objectType="Radio" checked="Checked" lockText="1" noThreeD="1"/>
</file>

<file path=xl/ctrlProps/ctrlProp272.xml><?xml version="1.0" encoding="utf-8"?>
<formControlPr xmlns="http://schemas.microsoft.com/office/spreadsheetml/2009/9/main" objectType="GBox" noThreeD="1"/>
</file>

<file path=xl/ctrlProps/ctrlProp273.xml><?xml version="1.0" encoding="utf-8"?>
<formControlPr xmlns="http://schemas.microsoft.com/office/spreadsheetml/2009/9/main" objectType="Radio" checked="Checked" firstButton="1" fmlaLink="C11" lockText="1" noThreeD="1"/>
</file>

<file path=xl/ctrlProps/ctrlProp274.xml><?xml version="1.0" encoding="utf-8"?>
<formControlPr xmlns="http://schemas.microsoft.com/office/spreadsheetml/2009/9/main" objectType="Radio" lockText="1" noThreeD="1"/>
</file>

<file path=xl/ctrlProps/ctrlProp275.xml><?xml version="1.0" encoding="utf-8"?>
<formControlPr xmlns="http://schemas.microsoft.com/office/spreadsheetml/2009/9/main" objectType="GBox" noThreeD="1"/>
</file>

<file path=xl/ctrlProps/ctrlProp276.xml><?xml version="1.0" encoding="utf-8"?>
<formControlPr xmlns="http://schemas.microsoft.com/office/spreadsheetml/2009/9/main" objectType="Radio" firstButton="1" fmlaLink="C15" lockText="1" noThreeD="1"/>
</file>

<file path=xl/ctrlProps/ctrlProp277.xml><?xml version="1.0" encoding="utf-8"?>
<formControlPr xmlns="http://schemas.microsoft.com/office/spreadsheetml/2009/9/main" objectType="Radio" lockText="1" noThreeD="1"/>
</file>

<file path=xl/ctrlProps/ctrlProp278.xml><?xml version="1.0" encoding="utf-8"?>
<formControlPr xmlns="http://schemas.microsoft.com/office/spreadsheetml/2009/9/main" objectType="Radio" checked="Checked" lockText="1" noThreeD="1"/>
</file>

<file path=xl/ctrlProps/ctrlProp279.xml><?xml version="1.0" encoding="utf-8"?>
<formControlPr xmlns="http://schemas.microsoft.com/office/spreadsheetml/2009/9/main" objectType="Radio" lockText="1" noThreeD="1"/>
</file>

<file path=xl/ctrlProps/ctrlProp280.xml><?xml version="1.0" encoding="utf-8"?>
<formControlPr xmlns="http://schemas.microsoft.com/office/spreadsheetml/2009/9/main" objectType="Radio" lockText="1" noThreeD="1"/>
</file>

<file path=xl/ctrlProps/ctrlProp281.xml><?xml version="1.0" encoding="utf-8"?>
<formControlPr xmlns="http://schemas.microsoft.com/office/spreadsheetml/2009/9/main" objectType="Radio" lockText="1" noThreeD="1"/>
</file>

<file path=xl/ctrlProps/ctrlProp282.xml><?xml version="1.0" encoding="utf-8"?>
<formControlPr xmlns="http://schemas.microsoft.com/office/spreadsheetml/2009/9/main" objectType="Radio" lockText="1" noThreeD="1"/>
</file>

<file path=xl/ctrlProps/ctrlProp283.xml><?xml version="1.0" encoding="utf-8"?>
<formControlPr xmlns="http://schemas.microsoft.com/office/spreadsheetml/2009/9/main" objectType="Radio" lockText="1" noThreeD="1"/>
</file>

<file path=xl/ctrlProps/ctrlProp284.xml><?xml version="1.0" encoding="utf-8"?>
<formControlPr xmlns="http://schemas.microsoft.com/office/spreadsheetml/2009/9/main" objectType="Radio" lockText="1" noThreeD="1"/>
</file>

<file path=xl/ctrlProps/ctrlProp285.xml><?xml version="1.0" encoding="utf-8"?>
<formControlPr xmlns="http://schemas.microsoft.com/office/spreadsheetml/2009/9/main" objectType="GBox" noThreeD="1"/>
</file>

<file path=xl/ctrlProps/ctrlProp286.xml><?xml version="1.0" encoding="utf-8"?>
<formControlPr xmlns="http://schemas.microsoft.com/office/spreadsheetml/2009/9/main" objectType="Radio" checked="Checked" firstButton="1" fmlaLink="C29" lockText="1" noThreeD="1"/>
</file>

<file path=xl/ctrlProps/ctrlProp287.xml><?xml version="1.0" encoding="utf-8"?>
<formControlPr xmlns="http://schemas.microsoft.com/office/spreadsheetml/2009/9/main" objectType="Radio" lockText="1" noThreeD="1"/>
</file>

<file path=xl/ctrlProps/ctrlProp288.xml><?xml version="1.0" encoding="utf-8"?>
<formControlPr xmlns="http://schemas.microsoft.com/office/spreadsheetml/2009/9/main" objectType="GBox" noThreeD="1"/>
</file>

<file path=xl/ctrlProps/ctrlProp289.xml><?xml version="1.0" encoding="utf-8"?>
<formControlPr xmlns="http://schemas.microsoft.com/office/spreadsheetml/2009/9/main" objectType="Radio" checked="Checked" firstButton="1" fmlaLink="C31" lockText="1" noThreeD="1"/>
</file>

<file path=xl/ctrlProps/ctrlProp290.xml><?xml version="1.0" encoding="utf-8"?>
<formControlPr xmlns="http://schemas.microsoft.com/office/spreadsheetml/2009/9/main" objectType="Radio" lockText="1" noThreeD="1"/>
</file>

<file path=xl/ctrlProps/ctrlProp291.xml><?xml version="1.0" encoding="utf-8"?>
<formControlPr xmlns="http://schemas.microsoft.com/office/spreadsheetml/2009/9/main" objectType="Radio" lockText="1" noThreeD="1"/>
</file>

<file path=xl/ctrlProps/ctrlProp292.xml><?xml version="1.0" encoding="utf-8"?>
<formControlPr xmlns="http://schemas.microsoft.com/office/spreadsheetml/2009/9/main" objectType="Radio" lockText="1" noThreeD="1"/>
</file>

<file path=xl/ctrlProps/ctrlProp293.xml><?xml version="1.0" encoding="utf-8"?>
<formControlPr xmlns="http://schemas.microsoft.com/office/spreadsheetml/2009/9/main" objectType="Radio" lockText="1" noThreeD="1"/>
</file>

<file path=xl/ctrlProps/ctrlProp294.xml><?xml version="1.0" encoding="utf-8"?>
<formControlPr xmlns="http://schemas.microsoft.com/office/spreadsheetml/2009/9/main" objectType="GBox" noThreeD="1"/>
</file>

<file path=xl/ctrlProps/ctrlProp295.xml><?xml version="1.0" encoding="utf-8"?>
<formControlPr xmlns="http://schemas.microsoft.com/office/spreadsheetml/2009/9/main" objectType="Radio" checked="Checked" firstButton="1" fmlaLink="C36" lockText="1" noThreeD="1"/>
</file>

<file path=xl/ctrlProps/ctrlProp296.xml><?xml version="1.0" encoding="utf-8"?>
<formControlPr xmlns="http://schemas.microsoft.com/office/spreadsheetml/2009/9/main" objectType="Radio" lockText="1" noThreeD="1"/>
</file>

<file path=xl/ctrlProps/ctrlProp297.xml><?xml version="1.0" encoding="utf-8"?>
<formControlPr xmlns="http://schemas.microsoft.com/office/spreadsheetml/2009/9/main" objectType="Radio" lockText="1" noThreeD="1"/>
</file>

<file path=xl/ctrlProps/ctrlProp298.xml><?xml version="1.0" encoding="utf-8"?>
<formControlPr xmlns="http://schemas.microsoft.com/office/spreadsheetml/2009/9/main" objectType="Radio" lockText="1" noThreeD="1"/>
</file>

<file path=xl/ctrlProps/ctrlProp299.xml><?xml version="1.0" encoding="utf-8"?>
<formControlPr xmlns="http://schemas.microsoft.com/office/spreadsheetml/2009/9/main" objectType="Radio" lockText="1" noThreeD="1"/>
</file>

<file path=xl/ctrlProps/ctrlProp300.xml><?xml version="1.0" encoding="utf-8"?>
<formControlPr xmlns="http://schemas.microsoft.com/office/spreadsheetml/2009/9/main" objectType="Radio" lockText="1" noThreeD="1"/>
</file>

<file path=xl/ctrlProps/ctrlProp301.xml><?xml version="1.0" encoding="utf-8"?>
<formControlPr xmlns="http://schemas.microsoft.com/office/spreadsheetml/2009/9/main" objectType="GBox" noThreeD="1"/>
</file>

<file path=xl/ctrlProps/ctrlProp302.xml><?xml version="1.0" encoding="utf-8"?>
<formControlPr xmlns="http://schemas.microsoft.com/office/spreadsheetml/2009/9/main" objectType="Radio" firstButton="1" fmlaLink="C45" lockText="1" noThreeD="1"/>
</file>

<file path=xl/ctrlProps/ctrlProp303.xml><?xml version="1.0" encoding="utf-8"?>
<formControlPr xmlns="http://schemas.microsoft.com/office/spreadsheetml/2009/9/main" objectType="Radio" checked="Checked" lockText="1" noThreeD="1"/>
</file>

<file path=xl/ctrlProps/ctrlProp304.xml><?xml version="1.0" encoding="utf-8"?>
<formControlPr xmlns="http://schemas.microsoft.com/office/spreadsheetml/2009/9/main" objectType="CheckBox" checked="Checked" fmlaLink="C47" lockText="1" noThreeD="1"/>
</file>

<file path=xl/ctrlProps/ctrlProp305.xml><?xml version="1.0" encoding="utf-8"?>
<formControlPr xmlns="http://schemas.microsoft.com/office/spreadsheetml/2009/9/main" objectType="CheckBox" checked="Checked" fmlaLink="C48" lockText="1" noThreeD="1"/>
</file>

<file path=xl/ctrlProps/ctrlProp306.xml><?xml version="1.0" encoding="utf-8"?>
<formControlPr xmlns="http://schemas.microsoft.com/office/spreadsheetml/2009/9/main" objectType="CheckBox" checked="Checked" fmlaLink="C49" lockText="1" noThreeD="1"/>
</file>

<file path=xl/ctrlProps/ctrlProp307.xml><?xml version="1.0" encoding="utf-8"?>
<formControlPr xmlns="http://schemas.microsoft.com/office/spreadsheetml/2009/9/main" objectType="CheckBox" checked="Checked" fmlaLink="C50" lockText="1" noThreeD="1"/>
</file>

<file path=xl/ctrlProps/ctrlProp308.xml><?xml version="1.0" encoding="utf-8"?>
<formControlPr xmlns="http://schemas.microsoft.com/office/spreadsheetml/2009/9/main" objectType="CheckBox" fmlaLink="C51" lockText="1" noThreeD="1"/>
</file>

<file path=xl/ctrlProps/ctrlProp309.xml><?xml version="1.0" encoding="utf-8"?>
<formControlPr xmlns="http://schemas.microsoft.com/office/spreadsheetml/2009/9/main" objectType="GBox" noThreeD="1"/>
</file>

<file path=xl/ctrlProps/ctrlProp310.xml><?xml version="1.0" encoding="utf-8"?>
<formControlPr xmlns="http://schemas.microsoft.com/office/spreadsheetml/2009/9/main" objectType="Radio" checked="Checked" firstButton="1" fmlaLink="C52" lockText="1" noThreeD="1"/>
</file>

<file path=xl/ctrlProps/ctrlProp311.xml><?xml version="1.0" encoding="utf-8"?>
<formControlPr xmlns="http://schemas.microsoft.com/office/spreadsheetml/2009/9/main" objectType="Radio" lockText="1" noThreeD="1"/>
</file>

<file path=xl/ctrlProps/ctrlProp312.xml><?xml version="1.0" encoding="utf-8"?>
<formControlPr xmlns="http://schemas.microsoft.com/office/spreadsheetml/2009/9/main" objectType="Radio" lockText="1" noThreeD="1"/>
</file>

<file path=xl/ctrlProps/ctrlProp313.xml><?xml version="1.0" encoding="utf-8"?>
<formControlPr xmlns="http://schemas.microsoft.com/office/spreadsheetml/2009/9/main" objectType="Radio" lockText="1" noThreeD="1"/>
</file>

<file path=xl/ctrlProps/ctrlProp314.xml><?xml version="1.0" encoding="utf-8"?>
<formControlPr xmlns="http://schemas.microsoft.com/office/spreadsheetml/2009/9/main" objectType="Radio" lockText="1" noThreeD="1"/>
</file>

<file path=xl/ctrlProps/ctrlProp315.xml><?xml version="1.0" encoding="utf-8"?>
<formControlPr xmlns="http://schemas.microsoft.com/office/spreadsheetml/2009/9/main" objectType="GBox" noThreeD="1"/>
</file>

<file path=xl/ctrlProps/ctrlProp316.xml><?xml version="1.0" encoding="utf-8"?>
<formControlPr xmlns="http://schemas.microsoft.com/office/spreadsheetml/2009/9/main" objectType="Radio" firstButton="1" fmlaLink="C57" lockText="1" noThreeD="1"/>
</file>

<file path=xl/ctrlProps/ctrlProp317.xml><?xml version="1.0" encoding="utf-8"?>
<formControlPr xmlns="http://schemas.microsoft.com/office/spreadsheetml/2009/9/main" objectType="Radio" lockText="1" noThreeD="1"/>
</file>

<file path=xl/ctrlProps/ctrlProp318.xml><?xml version="1.0" encoding="utf-8"?>
<formControlPr xmlns="http://schemas.microsoft.com/office/spreadsheetml/2009/9/main" objectType="Radio" lockText="1" noThreeD="1"/>
</file>

<file path=xl/ctrlProps/ctrlProp319.xml><?xml version="1.0" encoding="utf-8"?>
<formControlPr xmlns="http://schemas.microsoft.com/office/spreadsheetml/2009/9/main" objectType="Radio" checked="Checked" lockText="1" noThreeD="1"/>
</file>

<file path=xl/ctrlProps/ctrlProp320.xml><?xml version="1.0" encoding="utf-8"?>
<formControlPr xmlns="http://schemas.microsoft.com/office/spreadsheetml/2009/9/main" objectType="GBox" noThreeD="1"/>
</file>

<file path=xl/ctrlProps/ctrlProp321.xml><?xml version="1.0" encoding="utf-8"?>
<formControlPr xmlns="http://schemas.microsoft.com/office/spreadsheetml/2009/9/main" objectType="Radio" firstButton="1" fmlaLink="C64" lockText="1" noThreeD="1"/>
</file>

<file path=xl/ctrlProps/ctrlProp322.xml><?xml version="1.0" encoding="utf-8"?>
<formControlPr xmlns="http://schemas.microsoft.com/office/spreadsheetml/2009/9/main" objectType="Radio" checked="Checked" lockText="1" noThreeD="1"/>
</file>

<file path=xl/ctrlProps/ctrlProp323.xml><?xml version="1.0" encoding="utf-8"?>
<formControlPr xmlns="http://schemas.microsoft.com/office/spreadsheetml/2009/9/main" objectType="CheckBox" fmlaLink="C66" lockText="1" noThreeD="1"/>
</file>

<file path=xl/ctrlProps/ctrlProp324.xml><?xml version="1.0" encoding="utf-8"?>
<formControlPr xmlns="http://schemas.microsoft.com/office/spreadsheetml/2009/9/main" objectType="CheckBox" checked="Checked" fmlaLink="C67" lockText="1" noThreeD="1"/>
</file>

<file path=xl/ctrlProps/ctrlProp325.xml><?xml version="1.0" encoding="utf-8"?>
<formControlPr xmlns="http://schemas.microsoft.com/office/spreadsheetml/2009/9/main" objectType="CheckBox" checked="Checked" fmlaLink="C68" lockText="1" noThreeD="1"/>
</file>

<file path=xl/ctrlProps/ctrlProp326.xml><?xml version="1.0" encoding="utf-8"?>
<formControlPr xmlns="http://schemas.microsoft.com/office/spreadsheetml/2009/9/main" objectType="CheckBox" checked="Checked" fmlaLink="C69" lockText="1" noThreeD="1"/>
</file>

<file path=xl/ctrlProps/ctrlProp327.xml><?xml version="1.0" encoding="utf-8"?>
<formControlPr xmlns="http://schemas.microsoft.com/office/spreadsheetml/2009/9/main" objectType="CheckBox" checked="Checked" fmlaLink="C70" lockText="1" noThreeD="1"/>
</file>

<file path=xl/ctrlProps/ctrlProp328.xml><?xml version="1.0" encoding="utf-8"?>
<formControlPr xmlns="http://schemas.microsoft.com/office/spreadsheetml/2009/9/main" objectType="CheckBox" checked="Checked" fmlaLink="C71" lockText="1" noThreeD="1"/>
</file>

<file path=xl/ctrlProps/ctrlProp329.xml><?xml version="1.0" encoding="utf-8"?>
<formControlPr xmlns="http://schemas.microsoft.com/office/spreadsheetml/2009/9/main" objectType="CheckBox" checked="Checked" fmlaLink="C72" lockText="1" noThreeD="1"/>
</file>

<file path=xl/ctrlProps/ctrlProp330.xml><?xml version="1.0" encoding="utf-8"?>
<formControlPr xmlns="http://schemas.microsoft.com/office/spreadsheetml/2009/9/main" objectType="CheckBox" fmlaLink="C73" lockText="1" noThreeD="1"/>
</file>

<file path=xl/ctrlProps/ctrlProp331.xml><?xml version="1.0" encoding="utf-8"?>
<formControlPr xmlns="http://schemas.microsoft.com/office/spreadsheetml/2009/9/main" objectType="GBox" noThreeD="1"/>
</file>

<file path=xl/ctrlProps/ctrlProp332.xml><?xml version="1.0" encoding="utf-8"?>
<formControlPr xmlns="http://schemas.microsoft.com/office/spreadsheetml/2009/9/main" objectType="CheckBox" fmlaLink="C75" lockText="1" noThreeD="1"/>
</file>

<file path=xl/ctrlProps/ctrlProp333.xml><?xml version="1.0" encoding="utf-8"?>
<formControlPr xmlns="http://schemas.microsoft.com/office/spreadsheetml/2009/9/main" objectType="CheckBox" checked="Checked" fmlaLink="C76" lockText="1" noThreeD="1"/>
</file>

<file path=xl/ctrlProps/ctrlProp334.xml><?xml version="1.0" encoding="utf-8"?>
<formControlPr xmlns="http://schemas.microsoft.com/office/spreadsheetml/2009/9/main" objectType="CheckBox" checked="Checked" fmlaLink="C77" lockText="1" noThreeD="1"/>
</file>

<file path=xl/ctrlProps/ctrlProp335.xml><?xml version="1.0" encoding="utf-8"?>
<formControlPr xmlns="http://schemas.microsoft.com/office/spreadsheetml/2009/9/main" objectType="CheckBox" checked="Checked" fmlaLink="C78" lockText="1" noThreeD="1"/>
</file>

<file path=xl/ctrlProps/ctrlProp336.xml><?xml version="1.0" encoding="utf-8"?>
<formControlPr xmlns="http://schemas.microsoft.com/office/spreadsheetml/2009/9/main" objectType="CheckBox" fmlaLink="C79" lockText="1" noThreeD="1"/>
</file>

<file path=xl/ctrlProps/ctrlProp337.xml><?xml version="1.0" encoding="utf-8"?>
<formControlPr xmlns="http://schemas.microsoft.com/office/spreadsheetml/2009/9/main" objectType="CheckBox" checked="Checked" fmlaLink="C80" lockText="1" noThreeD="1"/>
</file>

<file path=xl/ctrlProps/ctrlProp338.xml><?xml version="1.0" encoding="utf-8"?>
<formControlPr xmlns="http://schemas.microsoft.com/office/spreadsheetml/2009/9/main" objectType="CheckBox" fmlaLink="C81" lockText="1" noThreeD="1"/>
</file>

<file path=xl/ctrlProps/ctrlProp339.xml><?xml version="1.0" encoding="utf-8"?>
<formControlPr xmlns="http://schemas.microsoft.com/office/spreadsheetml/2009/9/main" objectType="CheckBox" fmlaLink="C82" lockText="1" noThreeD="1"/>
</file>

<file path=xl/ctrlProps/ctrlProp340.xml><?xml version="1.0" encoding="utf-8"?>
<formControlPr xmlns="http://schemas.microsoft.com/office/spreadsheetml/2009/9/main" objectType="GBox" noThreeD="1"/>
</file>

<file path=xl/ctrlProps/ctrlProp341.xml><?xml version="1.0" encoding="utf-8"?>
<formControlPr xmlns="http://schemas.microsoft.com/office/spreadsheetml/2009/9/main" objectType="Radio" checked="Checked" firstButton="1" fmlaLink="C83" lockText="1" noThreeD="1"/>
</file>

<file path=xl/ctrlProps/ctrlProp342.xml><?xml version="1.0" encoding="utf-8"?>
<formControlPr xmlns="http://schemas.microsoft.com/office/spreadsheetml/2009/9/main" objectType="Radio" lockText="1" noThreeD="1"/>
</file>

<file path=xl/ctrlProps/ctrlProp343.xml><?xml version="1.0" encoding="utf-8"?>
<formControlPr xmlns="http://schemas.microsoft.com/office/spreadsheetml/2009/9/main" objectType="GBox" noThreeD="1"/>
</file>

<file path=xl/ctrlProps/ctrlProp344.xml><?xml version="1.0" encoding="utf-8"?>
<formControlPr xmlns="http://schemas.microsoft.com/office/spreadsheetml/2009/9/main" objectType="CheckBox" fmlaLink="C88" lockText="1" noThreeD="1"/>
</file>

<file path=xl/ctrlProps/ctrlProp345.xml><?xml version="1.0" encoding="utf-8"?>
<formControlPr xmlns="http://schemas.microsoft.com/office/spreadsheetml/2009/9/main" objectType="CheckBox" fmlaLink="C89" lockText="1" noThreeD="1"/>
</file>

<file path=xl/ctrlProps/ctrlProp346.xml><?xml version="1.0" encoding="utf-8"?>
<formControlPr xmlns="http://schemas.microsoft.com/office/spreadsheetml/2009/9/main" objectType="GBox" noThreeD="1"/>
</file>

<file path=xl/ctrlProps/ctrlProp347.xml><?xml version="1.0" encoding="utf-8"?>
<formControlPr xmlns="http://schemas.microsoft.com/office/spreadsheetml/2009/9/main" objectType="Radio" firstButton="1" fmlaLink="C90" lockText="1" noThreeD="1"/>
</file>

<file path=xl/ctrlProps/ctrlProp348.xml><?xml version="1.0" encoding="utf-8"?>
<formControlPr xmlns="http://schemas.microsoft.com/office/spreadsheetml/2009/9/main" objectType="Radio" lockText="1" noThreeD="1"/>
</file>

<file path=xl/ctrlProps/ctrlProp349.xml><?xml version="1.0" encoding="utf-8"?>
<formControlPr xmlns="http://schemas.microsoft.com/office/spreadsheetml/2009/9/main" objectType="CheckBox" checked="Checked" fmlaLink="C86" lockText="1" noThreeD="1"/>
</file>

<file path=xl/ctrlProps/ctrlProp350.xml><?xml version="1.0" encoding="utf-8"?>
<formControlPr xmlns="http://schemas.microsoft.com/office/spreadsheetml/2009/9/main" objectType="GBox" noThreeD="1"/>
</file>

<file path=xl/ctrlProps/ctrlProp351.xml><?xml version="1.0" encoding="utf-8"?>
<formControlPr xmlns="http://schemas.microsoft.com/office/spreadsheetml/2009/9/main" objectType="Radio" firstButton="1" fmlaLink="C8" lockText="1" noThreeD="1"/>
</file>

<file path=xl/ctrlProps/ctrlProp352.xml><?xml version="1.0" encoding="utf-8"?>
<formControlPr xmlns="http://schemas.microsoft.com/office/spreadsheetml/2009/9/main" objectType="Radio" checked="Checked" lockText="1" noThreeD="1"/>
</file>

<file path=xl/ctrlProps/ctrlProp353.xml><?xml version="1.0" encoding="utf-8"?>
<formControlPr xmlns="http://schemas.microsoft.com/office/spreadsheetml/2009/9/main" objectType="Radio" lockText="1" noThreeD="1"/>
</file>

<file path=xl/ctrlProps/ctrlProp354.xml><?xml version="1.0" encoding="utf-8"?>
<formControlPr xmlns="http://schemas.microsoft.com/office/spreadsheetml/2009/9/main" objectType="CheckBox" fmlaLink="C87" lockText="1" noThreeD="1"/>
</file>

<file path=xl/ctrlProps/ctrlProp355.xml><?xml version="1.0" encoding="utf-8"?>
<formControlPr xmlns="http://schemas.microsoft.com/office/spreadsheetml/2009/9/main" objectType="CheckBox" checked="Checked" fmlaLink="$C$12" lockText="1" noThreeD="1"/>
</file>

<file path=xl/ctrlProps/ctrlProp356.xml><?xml version="1.0" encoding="utf-8"?>
<formControlPr xmlns="http://schemas.microsoft.com/office/spreadsheetml/2009/9/main" objectType="CheckBox" fmlaLink="$C$13" lockText="1" noThreeD="1"/>
</file>

<file path=xl/ctrlProps/ctrlProp357.xml><?xml version="1.0" encoding="utf-8"?>
<formControlPr xmlns="http://schemas.microsoft.com/office/spreadsheetml/2009/9/main" objectType="CheckBox" fmlaLink="$C$14" lockText="1" noThreeD="1"/>
</file>

<file path=xl/ctrlProps/ctrlProp358.xml><?xml version="1.0" encoding="utf-8"?>
<formControlPr xmlns="http://schemas.microsoft.com/office/spreadsheetml/2009/9/main" objectType="CheckBox" checked="Checked" fmlaLink="C17" lockText="1" noThreeD="1"/>
</file>

<file path=xl/ctrlProps/ctrlProp359.xml><?xml version="1.0" encoding="utf-8"?>
<formControlPr xmlns="http://schemas.microsoft.com/office/spreadsheetml/2009/9/main" objectType="CheckBox" checked="Checked" fmlaLink="C18" lockText="1" noThreeD="1"/>
</file>

<file path=xl/ctrlProps/ctrlProp360.xml><?xml version="1.0" encoding="utf-8"?>
<formControlPr xmlns="http://schemas.microsoft.com/office/spreadsheetml/2009/9/main" objectType="CheckBox" fmlaLink="C19" lockText="1" noThreeD="1"/>
</file>

<file path=xl/ctrlProps/ctrlProp361.xml><?xml version="1.0" encoding="utf-8"?>
<formControlPr xmlns="http://schemas.microsoft.com/office/spreadsheetml/2009/9/main" objectType="Radio" firstButton="1" fmlaLink="$C$4" lockText="1" noThreeD="1"/>
</file>

<file path=xl/ctrlProps/ctrlProp362.xml><?xml version="1.0" encoding="utf-8"?>
<formControlPr xmlns="http://schemas.microsoft.com/office/spreadsheetml/2009/9/main" objectType="Radio" lockText="1" noThreeD="1"/>
</file>

<file path=xl/ctrlProps/ctrlProp363.xml><?xml version="1.0" encoding="utf-8"?>
<formControlPr xmlns="http://schemas.microsoft.com/office/spreadsheetml/2009/9/main" objectType="Radio" lockText="1" noThreeD="1"/>
</file>

<file path=xl/ctrlProps/ctrlProp364.xml><?xml version="1.0" encoding="utf-8"?>
<formControlPr xmlns="http://schemas.microsoft.com/office/spreadsheetml/2009/9/main" objectType="Radio" lockText="1" noThreeD="1"/>
</file>

<file path=xl/ctrlProps/ctrlProp365.xml><?xml version="1.0" encoding="utf-8"?>
<formControlPr xmlns="http://schemas.microsoft.com/office/spreadsheetml/2009/9/main" objectType="Radio" checked="Checked" lockText="1" noThreeD="1"/>
</file>

<file path=xl/ctrlProps/ctrlProp366.xml><?xml version="1.0" encoding="utf-8"?>
<formControlPr xmlns="http://schemas.microsoft.com/office/spreadsheetml/2009/9/main" objectType="GBox" noThreeD="1"/>
</file>

<file path=xl/ctrlProps/ctrlProp367.xml><?xml version="1.0" encoding="utf-8"?>
<formControlPr xmlns="http://schemas.microsoft.com/office/spreadsheetml/2009/9/main" objectType="Radio" firstButton="1" fmlaLink="C10" lockText="1" noThreeD="1"/>
</file>

<file path=xl/ctrlProps/ctrlProp368.xml><?xml version="1.0" encoding="utf-8"?>
<formControlPr xmlns="http://schemas.microsoft.com/office/spreadsheetml/2009/9/main" objectType="GBox" noThreeD="1"/>
</file>

<file path=xl/ctrlProps/ctrlProp369.xml><?xml version="1.0" encoding="utf-8"?>
<formControlPr xmlns="http://schemas.microsoft.com/office/spreadsheetml/2009/9/main" objectType="Radio" checked="Checked" lockText="1" noThreeD="1"/>
</file>

<file path=xl/ctrlProps/ctrlProp370.xml><?xml version="1.0" encoding="utf-8"?>
<formControlPr xmlns="http://schemas.microsoft.com/office/spreadsheetml/2009/9/main" objectType="GBox" noThreeD="1"/>
</file>

<file path=xl/ctrlProps/ctrlProp371.xml><?xml version="1.0" encoding="utf-8"?>
<formControlPr xmlns="http://schemas.microsoft.com/office/spreadsheetml/2009/9/main" objectType="Radio" firstButton="1" fmlaLink="C15" lockText="1" noThreeD="1"/>
</file>

<file path=xl/ctrlProps/ctrlProp372.xml><?xml version="1.0" encoding="utf-8"?>
<formControlPr xmlns="http://schemas.microsoft.com/office/spreadsheetml/2009/9/main" objectType="Radio" checked="Checked" lockText="1" noThreeD="1"/>
</file>

<file path=xl/ctrlProps/ctrlProp373.xml><?xml version="1.0" encoding="utf-8"?>
<formControlPr xmlns="http://schemas.microsoft.com/office/spreadsheetml/2009/9/main" objectType="GBox" noThreeD="1"/>
</file>

<file path=xl/ctrlProps/ctrlProp374.xml><?xml version="1.0" encoding="utf-8"?>
<formControlPr xmlns="http://schemas.microsoft.com/office/spreadsheetml/2009/9/main" objectType="Radio" firstButton="1" fmlaLink="$C$23" lockText="1" noThreeD="1"/>
</file>

<file path=xl/ctrlProps/ctrlProp375.xml><?xml version="1.0" encoding="utf-8"?>
<formControlPr xmlns="http://schemas.microsoft.com/office/spreadsheetml/2009/9/main" objectType="GBox" noThreeD="1"/>
</file>

<file path=xl/ctrlProps/ctrlProp376.xml><?xml version="1.0" encoding="utf-8"?>
<formControlPr xmlns="http://schemas.microsoft.com/office/spreadsheetml/2009/9/main" objectType="Radio" firstButton="1" fmlaLink="$C$29" lockText="1" noThreeD="1"/>
</file>

<file path=xl/ctrlProps/ctrlProp377.xml><?xml version="1.0" encoding="utf-8"?>
<formControlPr xmlns="http://schemas.microsoft.com/office/spreadsheetml/2009/9/main" objectType="Radio" checked="Checked" lockText="1" noThreeD="1"/>
</file>

<file path=xl/ctrlProps/ctrlProp378.xml><?xml version="1.0" encoding="utf-8"?>
<formControlPr xmlns="http://schemas.microsoft.com/office/spreadsheetml/2009/9/main" objectType="CheckBox" fmlaLink="C31" lockText="1" noThreeD="1"/>
</file>

<file path=xl/ctrlProps/ctrlProp379.xml><?xml version="1.0" encoding="utf-8"?>
<formControlPr xmlns="http://schemas.microsoft.com/office/spreadsheetml/2009/9/main" objectType="CheckBox" checked="Checked" fmlaLink="C32" lockText="1" noThreeD="1"/>
</file>

<file path=xl/ctrlProps/ctrlProp380.xml><?xml version="1.0" encoding="utf-8"?>
<formControlPr xmlns="http://schemas.microsoft.com/office/spreadsheetml/2009/9/main" objectType="CheckBox" checked="Checked" fmlaLink="C33" lockText="1" noThreeD="1"/>
</file>

<file path=xl/ctrlProps/ctrlProp381.xml><?xml version="1.0" encoding="utf-8"?>
<formControlPr xmlns="http://schemas.microsoft.com/office/spreadsheetml/2009/9/main" objectType="GBox" noThreeD="1"/>
</file>

<file path=xl/ctrlProps/ctrlProp382.xml><?xml version="1.0" encoding="utf-8"?>
<formControlPr xmlns="http://schemas.microsoft.com/office/spreadsheetml/2009/9/main" objectType="Radio" firstButton="1" fmlaLink="C35" lockText="1" noThreeD="1"/>
</file>

<file path=xl/ctrlProps/ctrlProp383.xml><?xml version="1.0" encoding="utf-8"?>
<formControlPr xmlns="http://schemas.microsoft.com/office/spreadsheetml/2009/9/main" objectType="Radio" lockText="1" noThreeD="1"/>
</file>

<file path=xl/ctrlProps/ctrlProp384.xml><?xml version="1.0" encoding="utf-8"?>
<formControlPr xmlns="http://schemas.microsoft.com/office/spreadsheetml/2009/9/main" objectType="Radio" checked="Checked" lockText="1" noThreeD="1"/>
</file>

<file path=xl/ctrlProps/ctrlProp385.xml><?xml version="1.0" encoding="utf-8"?>
<formControlPr xmlns="http://schemas.microsoft.com/office/spreadsheetml/2009/9/main" objectType="CheckBox" checked="Checked" fmlaLink="C38" lockText="1" noThreeD="1"/>
</file>

<file path=xl/ctrlProps/ctrlProp386.xml><?xml version="1.0" encoding="utf-8"?>
<formControlPr xmlns="http://schemas.microsoft.com/office/spreadsheetml/2009/9/main" objectType="CheckBox" checked="Checked" fmlaLink="C39" lockText="1" noThreeD="1"/>
</file>

<file path=xl/ctrlProps/ctrlProp387.xml><?xml version="1.0" encoding="utf-8"?>
<formControlPr xmlns="http://schemas.microsoft.com/office/spreadsheetml/2009/9/main" objectType="CheckBox" checked="Checked" fmlaLink="C40" lockText="1" noThreeD="1"/>
</file>

<file path=xl/ctrlProps/ctrlProp388.xml><?xml version="1.0" encoding="utf-8"?>
<formControlPr xmlns="http://schemas.microsoft.com/office/spreadsheetml/2009/9/main" objectType="CheckBox" checked="Checked" fmlaLink="C42" lockText="1" noThreeD="1"/>
</file>

<file path=xl/ctrlProps/ctrlProp389.xml><?xml version="1.0" encoding="utf-8"?>
<formControlPr xmlns="http://schemas.microsoft.com/office/spreadsheetml/2009/9/main" objectType="CheckBox" fmlaLink="C43" lockText="1" noThreeD="1"/>
</file>

<file path=xl/ctrlProps/ctrlProp390.xml><?xml version="1.0" encoding="utf-8"?>
<formControlPr xmlns="http://schemas.microsoft.com/office/spreadsheetml/2009/9/main" objectType="CheckBox" checked="Checked" fmlaLink="C44" lockText="1" noThreeD="1"/>
</file>

<file path=xl/ctrlProps/ctrlProp391.xml><?xml version="1.0" encoding="utf-8"?>
<formControlPr xmlns="http://schemas.microsoft.com/office/spreadsheetml/2009/9/main" objectType="CheckBox" fmlaLink="C45" lockText="1" noThreeD="1"/>
</file>

<file path=xl/ctrlProps/ctrlProp392.xml><?xml version="1.0" encoding="utf-8"?>
<formControlPr xmlns="http://schemas.microsoft.com/office/spreadsheetml/2009/9/main" objectType="CheckBox" checked="Checked" fmlaLink="C41" lockText="1" noThreeD="1"/>
</file>

<file path=xl/ctrlProps/ctrlProp393.xml><?xml version="1.0" encoding="utf-8"?>
<formControlPr xmlns="http://schemas.microsoft.com/office/spreadsheetml/2009/9/main" objectType="GBox" noThreeD="1"/>
</file>

<file path=xl/ctrlProps/ctrlProp394.xml><?xml version="1.0" encoding="utf-8"?>
<formControlPr xmlns="http://schemas.microsoft.com/office/spreadsheetml/2009/9/main" objectType="Radio" firstButton="1" fmlaLink="C47" lockText="1" noThreeD="1"/>
</file>

<file path=xl/ctrlProps/ctrlProp395.xml><?xml version="1.0" encoding="utf-8"?>
<formControlPr xmlns="http://schemas.microsoft.com/office/spreadsheetml/2009/9/main" objectType="Radio" checked="Checked" lockText="1" noThreeD="1"/>
</file>

<file path=xl/ctrlProps/ctrlProp396.xml><?xml version="1.0" encoding="utf-8"?>
<formControlPr xmlns="http://schemas.microsoft.com/office/spreadsheetml/2009/9/main" objectType="Radio" lockText="1" noThreeD="1"/>
</file>

<file path=xl/ctrlProps/ctrlProp397.xml><?xml version="1.0" encoding="utf-8"?>
<formControlPr xmlns="http://schemas.microsoft.com/office/spreadsheetml/2009/9/main" objectType="Radio" checked="Checked" lockText="1" noThreeD="1"/>
</file>

<file path=xl/ctrlProps/ctrlProp398.xml><?xml version="1.0" encoding="utf-8"?>
<formControlPr xmlns="http://schemas.microsoft.com/office/spreadsheetml/2009/9/main" objectType="Radio" lockText="1" noThreeD="1"/>
</file>

<file path=xl/ctrlProps/ctrlProp399.xml><?xml version="1.0" encoding="utf-8"?>
<formControlPr xmlns="http://schemas.microsoft.com/office/spreadsheetml/2009/9/main" objectType="Radio" lockText="1" noThreeD="1"/>
</file>

<file path=xl/ctrlProps/ctrlProp400.xml><?xml version="1.0" encoding="utf-8"?>
<formControlPr xmlns="http://schemas.microsoft.com/office/spreadsheetml/2009/9/main" objectType="Radio" lockText="1" noThreeD="1"/>
</file>

<file path=xl/ctrlProps/ctrlProp401.xml><?xml version="1.0" encoding="utf-8"?>
<formControlPr xmlns="http://schemas.microsoft.com/office/spreadsheetml/2009/9/main" objectType="Radio" firstButton="1" lockText="1" noThreeD="1"/>
</file>

<file path=xl/ctrlProps/ctrlProp402.xml><?xml version="1.0" encoding="utf-8"?>
<formControlPr xmlns="http://schemas.microsoft.com/office/spreadsheetml/2009/9/main" objectType="Radio" firstButton="1" fmlaLink="C4" lockText="1" noThreeD="1"/>
</file>

<file path=xl/ctrlProps/ctrlProp403.xml><?xml version="1.0" encoding="utf-8"?>
<formControlPr xmlns="http://schemas.microsoft.com/office/spreadsheetml/2009/9/main" objectType="Radio" checked="Checked" lockText="1" noThreeD="1"/>
</file>

<file path=xl/ctrlProps/ctrlProp404.xml><?xml version="1.0" encoding="utf-8"?>
<formControlPr xmlns="http://schemas.microsoft.com/office/spreadsheetml/2009/9/main" objectType="CheckBox" checked="Checked" fmlaLink="C6" lockText="1" noThreeD="1"/>
</file>

<file path=xl/ctrlProps/ctrlProp405.xml><?xml version="1.0" encoding="utf-8"?>
<formControlPr xmlns="http://schemas.microsoft.com/office/spreadsheetml/2009/9/main" objectType="CheckBox" fmlaLink="C7" lockText="1" noThreeD="1"/>
</file>

<file path=xl/ctrlProps/ctrlProp406.xml><?xml version="1.0" encoding="utf-8"?>
<formControlPr xmlns="http://schemas.microsoft.com/office/spreadsheetml/2009/9/main" objectType="CheckBox" fmlaLink="C8" lockText="1" noThreeD="1"/>
</file>

<file path=xl/ctrlProps/ctrlProp407.xml><?xml version="1.0" encoding="utf-8"?>
<formControlPr xmlns="http://schemas.microsoft.com/office/spreadsheetml/2009/9/main" objectType="CheckBox" fmlaLink="C9" lockText="1" noThreeD="1"/>
</file>

<file path=xl/ctrlProps/ctrlProp408.xml><?xml version="1.0" encoding="utf-8"?>
<formControlPr xmlns="http://schemas.microsoft.com/office/spreadsheetml/2009/9/main" objectType="CheckBox" checked="Checked" fmlaLink="C10" lockText="1" noThreeD="1"/>
</file>

<file path=xl/ctrlProps/ctrlProp409.xml><?xml version="1.0" encoding="utf-8"?>
<formControlPr xmlns="http://schemas.microsoft.com/office/spreadsheetml/2009/9/main" objectType="CheckBox" checked="Checked" fmlaLink="C11" lockText="1" noThreeD="1"/>
</file>

<file path=xl/ctrlProps/ctrlProp410.xml><?xml version="1.0" encoding="utf-8"?>
<formControlPr xmlns="http://schemas.microsoft.com/office/spreadsheetml/2009/9/main" objectType="GBox" noThreeD="1"/>
</file>

<file path=xl/ctrlProps/ctrlProp411.xml><?xml version="1.0" encoding="utf-8"?>
<formControlPr xmlns="http://schemas.microsoft.com/office/spreadsheetml/2009/9/main" objectType="GBox" noThreeD="1"/>
</file>

<file path=xl/ctrlProps/ctrlProp412.xml><?xml version="1.0" encoding="utf-8"?>
<formControlPr xmlns="http://schemas.microsoft.com/office/spreadsheetml/2009/9/main" objectType="Radio" firstButton="1" fmlaLink="C12" lockText="1" noThreeD="1"/>
</file>

<file path=xl/ctrlProps/ctrlProp413.xml><?xml version="1.0" encoding="utf-8"?>
<formControlPr xmlns="http://schemas.microsoft.com/office/spreadsheetml/2009/9/main" objectType="Radio" checked="Checked" lockText="1" noThreeD="1"/>
</file>

<file path=xl/ctrlProps/ctrlProp414.xml><?xml version="1.0" encoding="utf-8"?>
<formControlPr xmlns="http://schemas.microsoft.com/office/spreadsheetml/2009/9/main" objectType="CheckBox" checked="Checked" fmlaLink="C14" lockText="1" noThreeD="1"/>
</file>

<file path=xl/ctrlProps/ctrlProp415.xml><?xml version="1.0" encoding="utf-8"?>
<formControlPr xmlns="http://schemas.microsoft.com/office/spreadsheetml/2009/9/main" objectType="CheckBox" checked="Checked" fmlaLink="C15" lockText="1" noThreeD="1"/>
</file>

<file path=xl/ctrlProps/ctrlProp416.xml><?xml version="1.0" encoding="utf-8"?>
<formControlPr xmlns="http://schemas.microsoft.com/office/spreadsheetml/2009/9/main" objectType="CheckBox" fmlaLink="C16" lockText="1" noThreeD="1"/>
</file>

<file path=xl/ctrlProps/ctrlProp417.xml><?xml version="1.0" encoding="utf-8"?>
<formControlPr xmlns="http://schemas.microsoft.com/office/spreadsheetml/2009/9/main" objectType="CheckBox" checked="Checked" fmlaLink="C17" lockText="1" noThreeD="1"/>
</file>

<file path=xl/ctrlProps/ctrlProp418.xml><?xml version="1.0" encoding="utf-8"?>
<formControlPr xmlns="http://schemas.microsoft.com/office/spreadsheetml/2009/9/main" objectType="CheckBox" fmlaLink="C18" lockText="1" noThreeD="1"/>
</file>

<file path=xl/ctrlProps/ctrlProp419.xml><?xml version="1.0" encoding="utf-8"?>
<formControlPr xmlns="http://schemas.microsoft.com/office/spreadsheetml/2009/9/main" objectType="CheckBox" checked="Checked" fmlaLink="C19" lockText="1" noThreeD="1"/>
</file>

<file path=xl/ctrlProps/ctrlProp420.xml><?xml version="1.0" encoding="utf-8"?>
<formControlPr xmlns="http://schemas.microsoft.com/office/spreadsheetml/2009/9/main" objectType="CheckBox" checked="Checked" fmlaLink="C20" lockText="1" noThreeD="1"/>
</file>

<file path=xl/ctrlProps/ctrlProp421.xml><?xml version="1.0" encoding="utf-8"?>
<formControlPr xmlns="http://schemas.microsoft.com/office/spreadsheetml/2009/9/main" objectType="CheckBox" checked="Checked" fmlaLink="C21" lockText="1" noThreeD="1"/>
</file>

<file path=xl/ctrlProps/ctrlProp422.xml><?xml version="1.0" encoding="utf-8"?>
<formControlPr xmlns="http://schemas.microsoft.com/office/spreadsheetml/2009/9/main" objectType="GBox" noThreeD="1"/>
</file>

<file path=xl/ctrlProps/ctrlProp423.xml><?xml version="1.0" encoding="utf-8"?>
<formControlPr xmlns="http://schemas.microsoft.com/office/spreadsheetml/2009/9/main" objectType="Radio" firstButton="1" fmlaLink="C22" lockText="1" noThreeD="1"/>
</file>

<file path=xl/ctrlProps/ctrlProp424.xml><?xml version="1.0" encoding="utf-8"?>
<formControlPr xmlns="http://schemas.microsoft.com/office/spreadsheetml/2009/9/main" objectType="Radio" checked="Checked" lockText="1" noThreeD="1"/>
</file>

<file path=xl/ctrlProps/ctrlProp425.xml><?xml version="1.0" encoding="utf-8"?>
<formControlPr xmlns="http://schemas.microsoft.com/office/spreadsheetml/2009/9/main" objectType="CheckBox" checked="Checked" fmlaLink="C24" lockText="1" noThreeD="1"/>
</file>

<file path=xl/ctrlProps/ctrlProp426.xml><?xml version="1.0" encoding="utf-8"?>
<formControlPr xmlns="http://schemas.microsoft.com/office/spreadsheetml/2009/9/main" objectType="CheckBox" checked="Checked" fmlaLink="C25" lockText="1" noThreeD="1"/>
</file>

<file path=xl/ctrlProps/ctrlProp427.xml><?xml version="1.0" encoding="utf-8"?>
<formControlPr xmlns="http://schemas.microsoft.com/office/spreadsheetml/2009/9/main" objectType="CheckBox" checked="Checked" fmlaLink="C26" lockText="1" noThreeD="1"/>
</file>

<file path=xl/ctrlProps/ctrlProp428.xml><?xml version="1.0" encoding="utf-8"?>
<formControlPr xmlns="http://schemas.microsoft.com/office/spreadsheetml/2009/9/main" objectType="CheckBox" checked="Checked" fmlaLink="C27" lockText="1" noThreeD="1"/>
</file>

<file path=xl/ctrlProps/ctrlProp429.xml><?xml version="1.0" encoding="utf-8"?>
<formControlPr xmlns="http://schemas.microsoft.com/office/spreadsheetml/2009/9/main" objectType="GBox" noThreeD="1"/>
</file>

<file path=xl/ctrlProps/ctrlProp430.xml><?xml version="1.0" encoding="utf-8"?>
<formControlPr xmlns="http://schemas.microsoft.com/office/spreadsheetml/2009/9/main" objectType="Radio" firstButton="1" fmlaLink="C28" lockText="1" noThreeD="1"/>
</file>

<file path=xl/ctrlProps/ctrlProp431.xml><?xml version="1.0" encoding="utf-8"?>
<formControlPr xmlns="http://schemas.microsoft.com/office/spreadsheetml/2009/9/main" objectType="Radio" checked="Checked" lockText="1" noThreeD="1"/>
</file>

<file path=xl/ctrlProps/ctrlProp432.xml><?xml version="1.0" encoding="utf-8"?>
<formControlPr xmlns="http://schemas.microsoft.com/office/spreadsheetml/2009/9/main" objectType="CheckBox" checked="Checked" fmlaLink="C30" lockText="1" noThreeD="1"/>
</file>

<file path=xl/ctrlProps/ctrlProp433.xml><?xml version="1.0" encoding="utf-8"?>
<formControlPr xmlns="http://schemas.microsoft.com/office/spreadsheetml/2009/9/main" objectType="CheckBox" checked="Checked" fmlaLink="C31" lockText="1" noThreeD="1"/>
</file>

<file path=xl/ctrlProps/ctrlProp434.xml><?xml version="1.0" encoding="utf-8"?>
<formControlPr xmlns="http://schemas.microsoft.com/office/spreadsheetml/2009/9/main" objectType="GBox" noThreeD="1"/>
</file>

<file path=xl/ctrlProps/ctrlProp435.xml><?xml version="1.0" encoding="utf-8"?>
<formControlPr xmlns="http://schemas.microsoft.com/office/spreadsheetml/2009/9/main" objectType="Radio" firstButton="1" fmlaLink="C35" lockText="1" noThreeD="1"/>
</file>

<file path=xl/ctrlProps/ctrlProp436.xml><?xml version="1.0" encoding="utf-8"?>
<formControlPr xmlns="http://schemas.microsoft.com/office/spreadsheetml/2009/9/main" objectType="Radio" checked="Checked" lockText="1" noThreeD="1"/>
</file>

<file path=xl/ctrlProps/ctrlProp437.xml><?xml version="1.0" encoding="utf-8"?>
<formControlPr xmlns="http://schemas.microsoft.com/office/spreadsheetml/2009/9/main" objectType="CheckBox" checked="Checked" fmlaLink="C37" lockText="1" noThreeD="1"/>
</file>

<file path=xl/ctrlProps/ctrlProp438.xml><?xml version="1.0" encoding="utf-8"?>
<formControlPr xmlns="http://schemas.microsoft.com/office/spreadsheetml/2009/9/main" objectType="CheckBox" checked="Checked" fmlaLink="C38" lockText="1" noThreeD="1"/>
</file>

<file path=xl/ctrlProps/ctrlProp439.xml><?xml version="1.0" encoding="utf-8"?>
<formControlPr xmlns="http://schemas.microsoft.com/office/spreadsheetml/2009/9/main" objectType="CheckBox" checked="Checked" fmlaLink="C39" lockText="1" noThreeD="1"/>
</file>

<file path=xl/ctrlProps/ctrlProp440.xml><?xml version="1.0" encoding="utf-8"?>
<formControlPr xmlns="http://schemas.microsoft.com/office/spreadsheetml/2009/9/main" objectType="CheckBox" checked="Checked" fmlaLink="C40" lockText="1" noThreeD="1"/>
</file>

<file path=xl/ctrlProps/ctrlProp441.xml><?xml version="1.0" encoding="utf-8"?>
<formControlPr xmlns="http://schemas.microsoft.com/office/spreadsheetml/2009/9/main" objectType="GBox" noThreeD="1"/>
</file>

<file path=xl/ctrlProps/ctrlProp442.xml><?xml version="1.0" encoding="utf-8"?>
<formControlPr xmlns="http://schemas.microsoft.com/office/spreadsheetml/2009/9/main" objectType="Radio" firstButton="1" fmlaLink="C41" lockText="1" noThreeD="1"/>
</file>

<file path=xl/ctrlProps/ctrlProp443.xml><?xml version="1.0" encoding="utf-8"?>
<formControlPr xmlns="http://schemas.microsoft.com/office/spreadsheetml/2009/9/main" objectType="Radio" lockText="1" noThreeD="1"/>
</file>

<file path=xl/ctrlProps/ctrlProp444.xml><?xml version="1.0" encoding="utf-8"?>
<formControlPr xmlns="http://schemas.microsoft.com/office/spreadsheetml/2009/9/main" objectType="GBox" noThreeD="1"/>
</file>

<file path=xl/ctrlProps/ctrlProp445.xml><?xml version="1.0" encoding="utf-8"?>
<formControlPr xmlns="http://schemas.microsoft.com/office/spreadsheetml/2009/9/main" objectType="Radio" firstButton="1" fmlaLink="C44" lockText="1" noThreeD="1"/>
</file>

<file path=xl/ctrlProps/ctrlProp446.xml><?xml version="1.0" encoding="utf-8"?>
<formControlPr xmlns="http://schemas.microsoft.com/office/spreadsheetml/2009/9/main" objectType="Radio" lockText="1" noThreeD="1"/>
</file>

<file path=xl/ctrlProps/ctrlProp447.xml><?xml version="1.0" encoding="utf-8"?>
<formControlPr xmlns="http://schemas.microsoft.com/office/spreadsheetml/2009/9/main" objectType="GBox" noThreeD="1"/>
</file>

<file path=xl/ctrlProps/ctrlProp448.xml><?xml version="1.0" encoding="utf-8"?>
<formControlPr xmlns="http://schemas.microsoft.com/office/spreadsheetml/2009/9/main" objectType="Radio" firstButton="1" fmlaLink="C47" lockText="1" noThreeD="1"/>
</file>

<file path=xl/ctrlProps/ctrlProp449.xml><?xml version="1.0" encoding="utf-8"?>
<formControlPr xmlns="http://schemas.microsoft.com/office/spreadsheetml/2009/9/main" objectType="Radio" checked="Checked" lockText="1" noThreeD="1"/>
</file>

<file path=xl/ctrlProps/ctrlProp450.xml><?xml version="1.0" encoding="utf-8"?>
<formControlPr xmlns="http://schemas.microsoft.com/office/spreadsheetml/2009/9/main" objectType="CheckBox" checked="Checked" fmlaLink="C49" lockText="1" noThreeD="1"/>
</file>

<file path=xl/ctrlProps/ctrlProp451.xml><?xml version="1.0" encoding="utf-8"?>
<formControlPr xmlns="http://schemas.microsoft.com/office/spreadsheetml/2009/9/main" objectType="CheckBox" checked="Checked" fmlaLink="C50" lockText="1" noThreeD="1"/>
</file>

<file path=xl/ctrlProps/ctrlProp452.xml><?xml version="1.0" encoding="utf-8"?>
<formControlPr xmlns="http://schemas.microsoft.com/office/spreadsheetml/2009/9/main" objectType="CheckBox" checked="Checked" fmlaLink="C51" lockText="1" noThreeD="1"/>
</file>

<file path=xl/ctrlProps/ctrlProp453.xml><?xml version="1.0" encoding="utf-8"?>
<formControlPr xmlns="http://schemas.microsoft.com/office/spreadsheetml/2009/9/main" objectType="CheckBox" checked="Checked" fmlaLink="C52" lockText="1" noThreeD="1"/>
</file>

<file path=xl/ctrlProps/ctrlProp454.xml><?xml version="1.0" encoding="utf-8"?>
<formControlPr xmlns="http://schemas.microsoft.com/office/spreadsheetml/2009/9/main" objectType="CheckBox" checked="Checked" fmlaLink="C53" lockText="1" noThreeD="1"/>
</file>

<file path=xl/ctrlProps/ctrlProp455.xml><?xml version="1.0" encoding="utf-8"?>
<formControlPr xmlns="http://schemas.microsoft.com/office/spreadsheetml/2009/9/main" objectType="GBox" noThreeD="1"/>
</file>

<file path=xl/ctrlProps/ctrlProp456.xml><?xml version="1.0" encoding="utf-8"?>
<formControlPr xmlns="http://schemas.microsoft.com/office/spreadsheetml/2009/9/main" objectType="CheckBox" checked="Checked" fmlaLink="C57" lockText="1" noThreeD="1"/>
</file>

<file path=xl/ctrlProps/ctrlProp457.xml><?xml version="1.0" encoding="utf-8"?>
<formControlPr xmlns="http://schemas.microsoft.com/office/spreadsheetml/2009/9/main" objectType="CheckBox" checked="Checked" fmlaLink="C58" lockText="1" noThreeD="1"/>
</file>

<file path=xl/ctrlProps/ctrlProp458.xml><?xml version="1.0" encoding="utf-8"?>
<formControlPr xmlns="http://schemas.microsoft.com/office/spreadsheetml/2009/9/main" objectType="CheckBox" checked="Checked" fmlaLink="C59" lockText="1" noThreeD="1"/>
</file>

<file path=xl/ctrlProps/ctrlProp459.xml><?xml version="1.0" encoding="utf-8"?>
<formControlPr xmlns="http://schemas.microsoft.com/office/spreadsheetml/2009/9/main" objectType="CheckBox" checked="Checked" fmlaLink="C60" lockText="1" noThreeD="1"/>
</file>

<file path=xl/ctrlProps/ctrlProp460.xml><?xml version="1.0" encoding="utf-8"?>
<formControlPr xmlns="http://schemas.microsoft.com/office/spreadsheetml/2009/9/main" objectType="CheckBox" checked="Checked" fmlaLink="C54" lockText="1" noThreeD="1"/>
</file>

<file path=xl/ctrlProps/ctrlProp461.xml><?xml version="1.0" encoding="utf-8"?>
<formControlPr xmlns="http://schemas.microsoft.com/office/spreadsheetml/2009/9/main" objectType="Radio" firstButton="1" fmlaLink="C55" lockText="1" noThreeD="1"/>
</file>

<file path=xl/ctrlProps/ctrlProp462.xml><?xml version="1.0" encoding="utf-8"?>
<formControlPr xmlns="http://schemas.microsoft.com/office/spreadsheetml/2009/9/main" objectType="Radio" checked="Checked" lockText="1" noThreeD="1"/>
</file>

<file path=xl/ctrlProps/ctrlProp463.xml><?xml version="1.0" encoding="utf-8"?>
<formControlPr xmlns="http://schemas.microsoft.com/office/spreadsheetml/2009/9/main" objectType="Radio" checked="Checked" lockText="1" noThreeD="1"/>
</file>

<file path=xl/ctrlProps/ctrlProp464.xml><?xml version="1.0" encoding="utf-8"?>
<formControlPr xmlns="http://schemas.microsoft.com/office/spreadsheetml/2009/9/main" objectType="Radio" checked="Checked" lockText="1" noThreeD="1"/>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5" Type="http://schemas.openxmlformats.org/officeDocument/2006/relationships/chart" Target="../charts/chart5.xml"/><Relationship Id="rId4" Type="http://schemas.openxmlformats.org/officeDocument/2006/relationships/chart" Target="../charts/chart4.xml"/></Relationships>
</file>

<file path=xl/drawings/_rels/drawing8.xml.rels><?xml version="1.0" encoding="UTF-8" standalone="yes"?>
<Relationships xmlns="http://schemas.openxmlformats.org/package/2006/relationships"><Relationship Id="rId1" Type="http://schemas.openxmlformats.org/officeDocument/2006/relationships/chart" Target="../charts/chart7.xml"/></Relationships>
</file>

<file path=xl/drawings/_rels/drawing9.xml.rels><?xml version="1.0" encoding="UTF-8" standalone="yes"?>
<Relationships xmlns="http://schemas.openxmlformats.org/package/2006/relationships"><Relationship Id="rId1" Type="http://schemas.openxmlformats.org/officeDocument/2006/relationships/chart" Target="../charts/chart8.xml"/></Relationships>
</file>

<file path=xl/drawings/drawing1.xml><?xml version="1.0" encoding="utf-8"?>
<xdr:wsDr xmlns:xdr="http://schemas.openxmlformats.org/drawingml/2006/spreadsheetDrawing" xmlns:a="http://schemas.openxmlformats.org/drawingml/2006/main">
  <xdr:twoCellAnchor editAs="oneCell">
    <xdr:from>
      <xdr:col>0</xdr:col>
      <xdr:colOff>144780</xdr:colOff>
      <xdr:row>0</xdr:row>
      <xdr:rowOff>53340</xdr:rowOff>
    </xdr:from>
    <xdr:to>
      <xdr:col>1</xdr:col>
      <xdr:colOff>390525</xdr:colOff>
      <xdr:row>4</xdr:row>
      <xdr:rowOff>94969</xdr:rowOff>
    </xdr:to>
    <xdr:pic>
      <xdr:nvPicPr>
        <xdr:cNvPr id="2" name="Picture 1"/>
        <xdr:cNvPicPr>
          <a:picLocks noChangeAspect="1"/>
        </xdr:cNvPicPr>
      </xdr:nvPicPr>
      <xdr:blipFill rotWithShape="1">
        <a:blip xmlns:r="http://schemas.openxmlformats.org/officeDocument/2006/relationships" r:embed="rId1" cstate="print"/>
        <a:srcRect r="67558"/>
        <a:stretch/>
      </xdr:blipFill>
      <xdr:spPr>
        <a:xfrm>
          <a:off x="144780" y="53340"/>
          <a:ext cx="855345" cy="97507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2343149</xdr:colOff>
      <xdr:row>4</xdr:row>
      <xdr:rowOff>173356</xdr:rowOff>
    </xdr:from>
    <xdr:to>
      <xdr:col>6</xdr:col>
      <xdr:colOff>247648</xdr:colOff>
      <xdr:row>7</xdr:row>
      <xdr:rowOff>59056</xdr:rowOff>
    </xdr:to>
    <xdr:sp macro="" textlink="">
      <xdr:nvSpPr>
        <xdr:cNvPr id="7" name="Right Arrow 6"/>
        <xdr:cNvSpPr/>
      </xdr:nvSpPr>
      <xdr:spPr>
        <a:xfrm>
          <a:off x="2581274" y="1021081"/>
          <a:ext cx="3181349" cy="381000"/>
        </a:xfrm>
        <a:prstGeom prst="rightArrow">
          <a:avLst/>
        </a:prstGeom>
        <a:gradFill flip="none" rotWithShape="1">
          <a:gsLst>
            <a:gs pos="11000">
              <a:srgbClr val="FF0000"/>
            </a:gs>
            <a:gs pos="51000">
              <a:srgbClr val="FFFF00"/>
            </a:gs>
            <a:gs pos="0">
              <a:srgbClr val="FF0000">
                <a:lumMod val="100000"/>
              </a:srgbClr>
            </a:gs>
            <a:gs pos="29000">
              <a:srgbClr val="FFFF00"/>
            </a:gs>
            <a:gs pos="93000">
              <a:srgbClr val="92D050"/>
            </a:gs>
          </a:gsLst>
          <a:lin ang="0" scaled="0"/>
          <a:tileRect/>
        </a:gradFill>
        <a:ln w="6350"/>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en-US" sz="1000" b="1">
              <a:solidFill>
                <a:schemeClr val="tx2"/>
              </a:solidFill>
            </a:rPr>
            <a:t>UNSUSTAINED</a:t>
          </a:r>
          <a:r>
            <a:rPr lang="en-US" sz="1000" b="1" baseline="0">
              <a:solidFill>
                <a:schemeClr val="tx2"/>
              </a:solidFill>
            </a:rPr>
            <a:t>                                                     SUSTAINED</a:t>
          </a:r>
          <a:endParaRPr lang="en-US" sz="1100" b="1">
            <a:solidFill>
              <a:schemeClr val="tx2"/>
            </a:solidFill>
          </a:endParaRPr>
        </a:p>
      </xdr:txBody>
    </xdr:sp>
    <xdr:clientData/>
  </xdr:twoCellAnchor>
  <xdr:twoCellAnchor>
    <xdr:from>
      <xdr:col>0</xdr:col>
      <xdr:colOff>74084</xdr:colOff>
      <xdr:row>27</xdr:row>
      <xdr:rowOff>38099</xdr:rowOff>
    </xdr:from>
    <xdr:to>
      <xdr:col>2</xdr:col>
      <xdr:colOff>486834</xdr:colOff>
      <xdr:row>37</xdr:row>
      <xdr:rowOff>123824</xdr:rowOff>
    </xdr:to>
    <xdr:graphicFrame macro="">
      <xdr:nvGraphicFramePr>
        <xdr:cNvPr id="11" name="Chart 10"/>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444500</xdr:colOff>
      <xdr:row>27</xdr:row>
      <xdr:rowOff>28574</xdr:rowOff>
    </xdr:from>
    <xdr:to>
      <xdr:col>7</xdr:col>
      <xdr:colOff>21167</xdr:colOff>
      <xdr:row>37</xdr:row>
      <xdr:rowOff>148167</xdr:rowOff>
    </xdr:to>
    <xdr:graphicFrame macro="">
      <xdr:nvGraphicFramePr>
        <xdr:cNvPr id="12" name="Chart 1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7</xdr:col>
      <xdr:colOff>28576</xdr:colOff>
      <xdr:row>8</xdr:row>
      <xdr:rowOff>114299</xdr:rowOff>
    </xdr:from>
    <xdr:to>
      <xdr:col>9</xdr:col>
      <xdr:colOff>704850</xdr:colOff>
      <xdr:row>17</xdr:row>
      <xdr:rowOff>180975</xdr:rowOff>
    </xdr:to>
    <xdr:graphicFrame macro="">
      <xdr:nvGraphicFramePr>
        <xdr:cNvPr id="13" name="Chart 1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7</xdr:col>
      <xdr:colOff>47625</xdr:colOff>
      <xdr:row>18</xdr:row>
      <xdr:rowOff>19050</xdr:rowOff>
    </xdr:from>
    <xdr:to>
      <xdr:col>9</xdr:col>
      <xdr:colOff>733425</xdr:colOff>
      <xdr:row>26</xdr:row>
      <xdr:rowOff>123824</xdr:rowOff>
    </xdr:to>
    <xdr:graphicFrame macro="">
      <xdr:nvGraphicFramePr>
        <xdr:cNvPr id="14" name="Chart 1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7</xdr:col>
      <xdr:colOff>19051</xdr:colOff>
      <xdr:row>0</xdr:row>
      <xdr:rowOff>171450</xdr:rowOff>
    </xdr:from>
    <xdr:to>
      <xdr:col>9</xdr:col>
      <xdr:colOff>695326</xdr:colOff>
      <xdr:row>8</xdr:row>
      <xdr:rowOff>171450</xdr:rowOff>
    </xdr:to>
    <xdr:graphicFrame macro="">
      <xdr:nvGraphicFramePr>
        <xdr:cNvPr id="15" name="Chart 1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7</xdr:col>
      <xdr:colOff>305858</xdr:colOff>
      <xdr:row>26</xdr:row>
      <xdr:rowOff>127000</xdr:rowOff>
    </xdr:from>
    <xdr:to>
      <xdr:col>9</xdr:col>
      <xdr:colOff>734483</xdr:colOff>
      <xdr:row>37</xdr:row>
      <xdr:rowOff>158750</xdr:rowOff>
    </xdr:to>
    <xdr:graphicFrame macro="">
      <xdr:nvGraphicFramePr>
        <xdr:cNvPr id="16" name="Chart 15"/>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7</xdr:col>
      <xdr:colOff>533400</xdr:colOff>
      <xdr:row>27</xdr:row>
      <xdr:rowOff>0</xdr:rowOff>
    </xdr:from>
    <xdr:to>
      <xdr:col>9</xdr:col>
      <xdr:colOff>314325</xdr:colOff>
      <xdr:row>27</xdr:row>
      <xdr:rowOff>0</xdr:rowOff>
    </xdr:to>
    <xdr:cxnSp macro="">
      <xdr:nvCxnSpPr>
        <xdr:cNvPr id="4" name="Straight Connector 3"/>
        <xdr:cNvCxnSpPr/>
      </xdr:nvCxnSpPr>
      <xdr:spPr>
        <a:xfrm>
          <a:off x="7029450" y="5572125"/>
          <a:ext cx="2019300" cy="0"/>
        </a:xfrm>
        <a:prstGeom prst="line">
          <a:avLst/>
        </a:prstGeom>
        <a:ln w="19050">
          <a:solidFill>
            <a:schemeClr val="bg1">
              <a:lumMod val="75000"/>
            </a:schemeClr>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552450</xdr:colOff>
      <xdr:row>18</xdr:row>
      <xdr:rowOff>48683</xdr:rowOff>
    </xdr:from>
    <xdr:to>
      <xdr:col>9</xdr:col>
      <xdr:colOff>333375</xdr:colOff>
      <xdr:row>18</xdr:row>
      <xdr:rowOff>48683</xdr:rowOff>
    </xdr:to>
    <xdr:cxnSp macro="">
      <xdr:nvCxnSpPr>
        <xdr:cNvPr id="17" name="Straight Connector 16"/>
        <xdr:cNvCxnSpPr/>
      </xdr:nvCxnSpPr>
      <xdr:spPr>
        <a:xfrm>
          <a:off x="6248400" y="3639608"/>
          <a:ext cx="2019300" cy="0"/>
        </a:xfrm>
        <a:prstGeom prst="line">
          <a:avLst/>
        </a:prstGeom>
        <a:ln w="19050">
          <a:solidFill>
            <a:schemeClr val="bg1">
              <a:lumMod val="75000"/>
            </a:schemeClr>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554567</xdr:colOff>
      <xdr:row>8</xdr:row>
      <xdr:rowOff>187325</xdr:rowOff>
    </xdr:from>
    <xdr:to>
      <xdr:col>9</xdr:col>
      <xdr:colOff>335492</xdr:colOff>
      <xdr:row>8</xdr:row>
      <xdr:rowOff>187325</xdr:rowOff>
    </xdr:to>
    <xdr:cxnSp macro="">
      <xdr:nvCxnSpPr>
        <xdr:cNvPr id="18" name="Straight Connector 17"/>
        <xdr:cNvCxnSpPr/>
      </xdr:nvCxnSpPr>
      <xdr:spPr>
        <a:xfrm>
          <a:off x="6250517" y="1720850"/>
          <a:ext cx="2019300" cy="0"/>
        </a:xfrm>
        <a:prstGeom prst="line">
          <a:avLst/>
        </a:prstGeom>
        <a:ln w="19050">
          <a:solidFill>
            <a:schemeClr val="bg1">
              <a:lumMod val="75000"/>
            </a:schemeClr>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428625</xdr:colOff>
      <xdr:row>28</xdr:row>
      <xdr:rowOff>57150</xdr:rowOff>
    </xdr:from>
    <xdr:to>
      <xdr:col>6</xdr:col>
      <xdr:colOff>428625</xdr:colOff>
      <xdr:row>36</xdr:row>
      <xdr:rowOff>19050</xdr:rowOff>
    </xdr:to>
    <xdr:cxnSp macro="">
      <xdr:nvCxnSpPr>
        <xdr:cNvPr id="19" name="Straight Connector 18"/>
        <xdr:cNvCxnSpPr/>
      </xdr:nvCxnSpPr>
      <xdr:spPr>
        <a:xfrm flipV="1">
          <a:off x="5943600" y="5410200"/>
          <a:ext cx="0" cy="1428750"/>
        </a:xfrm>
        <a:prstGeom prst="line">
          <a:avLst/>
        </a:prstGeom>
        <a:ln w="19050">
          <a:solidFill>
            <a:schemeClr val="bg1">
              <a:lumMod val="75000"/>
            </a:schemeClr>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409575</xdr:colOff>
      <xdr:row>28</xdr:row>
      <xdr:rowOff>51858</xdr:rowOff>
    </xdr:from>
    <xdr:to>
      <xdr:col>2</xdr:col>
      <xdr:colOff>409575</xdr:colOff>
      <xdr:row>36</xdr:row>
      <xdr:rowOff>13758</xdr:rowOff>
    </xdr:to>
    <xdr:cxnSp macro="">
      <xdr:nvCxnSpPr>
        <xdr:cNvPr id="22" name="Straight Connector 21"/>
        <xdr:cNvCxnSpPr/>
      </xdr:nvCxnSpPr>
      <xdr:spPr>
        <a:xfrm flipV="1">
          <a:off x="2809875" y="5719233"/>
          <a:ext cx="0" cy="1409700"/>
        </a:xfrm>
        <a:prstGeom prst="line">
          <a:avLst/>
        </a:prstGeom>
        <a:ln w="19050">
          <a:solidFill>
            <a:schemeClr val="bg1">
              <a:lumMod val="75000"/>
            </a:schemeClr>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76200</xdr:colOff>
      <xdr:row>0</xdr:row>
      <xdr:rowOff>57150</xdr:rowOff>
    </xdr:from>
    <xdr:to>
      <xdr:col>9</xdr:col>
      <xdr:colOff>733425</xdr:colOff>
      <xdr:row>0</xdr:row>
      <xdr:rowOff>266700</xdr:rowOff>
    </xdr:to>
    <xdr:sp macro="" textlink="">
      <xdr:nvSpPr>
        <xdr:cNvPr id="2" name="TextBox 1"/>
        <xdr:cNvSpPr txBox="1"/>
      </xdr:nvSpPr>
      <xdr:spPr>
        <a:xfrm>
          <a:off x="5772150" y="57150"/>
          <a:ext cx="2895600" cy="20955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b"/>
        <a:lstStyle/>
        <a:p>
          <a:pPr algn="ctr"/>
          <a:r>
            <a:rPr lang="en-US" sz="1100" b="1" u="none">
              <a:solidFill>
                <a:schemeClr val="accent1"/>
              </a:solidFill>
            </a:rPr>
            <a:t>CONTEXTUAL</a:t>
          </a:r>
          <a:r>
            <a:rPr lang="en-US" sz="1100" b="1" u="none" baseline="0">
              <a:solidFill>
                <a:schemeClr val="accent1"/>
              </a:solidFill>
            </a:rPr>
            <a:t> DATA</a:t>
          </a:r>
          <a:endParaRPr lang="en-US" sz="1100" b="1" u="none">
            <a:solidFill>
              <a:schemeClr val="accent1"/>
            </a:solidFill>
          </a:endParaRPr>
        </a:p>
      </xdr:txBody>
    </xdr:sp>
    <xdr:clientData/>
  </xdr:twoCellAnchor>
  <xdr:twoCellAnchor>
    <xdr:from>
      <xdr:col>0</xdr:col>
      <xdr:colOff>28575</xdr:colOff>
      <xdr:row>27</xdr:row>
      <xdr:rowOff>85725</xdr:rowOff>
    </xdr:from>
    <xdr:to>
      <xdr:col>0</xdr:col>
      <xdr:colOff>209550</xdr:colOff>
      <xdr:row>36</xdr:row>
      <xdr:rowOff>158751</xdr:rowOff>
    </xdr:to>
    <xdr:sp macro="" textlink="">
      <xdr:nvSpPr>
        <xdr:cNvPr id="20" name="TextBox 1"/>
        <xdr:cNvSpPr txBox="1"/>
      </xdr:nvSpPr>
      <xdr:spPr>
        <a:xfrm>
          <a:off x="28575" y="5572125"/>
          <a:ext cx="180975" cy="1701801"/>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vert270" wrap="square" rtlCol="0" anchor="ctr"/>
        <a:lstStyle>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a:pPr algn="ctr"/>
          <a:r>
            <a:rPr lang="en-US" sz="1100" b="1" u="none">
              <a:solidFill>
                <a:schemeClr val="accent1"/>
              </a:solidFill>
            </a:rPr>
            <a:t>CONTEXTUAL</a:t>
          </a:r>
          <a:r>
            <a:rPr lang="en-US" sz="1100" b="1" u="none" baseline="0">
              <a:solidFill>
                <a:schemeClr val="accent1"/>
              </a:solidFill>
            </a:rPr>
            <a:t> DATA</a:t>
          </a:r>
          <a:endParaRPr lang="en-US" sz="1100" b="1" u="none">
            <a:solidFill>
              <a:schemeClr val="accent1"/>
            </a:solidFill>
          </a:endParaRPr>
        </a:p>
      </xdr:txBody>
    </xdr:sp>
    <xdr:clientData/>
  </xdr:twoCellAnchor>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19050</xdr:colOff>
          <xdr:row>3</xdr:row>
          <xdr:rowOff>57150</xdr:rowOff>
        </xdr:from>
        <xdr:to>
          <xdr:col>7</xdr:col>
          <xdr:colOff>361950</xdr:colOff>
          <xdr:row>4</xdr:row>
          <xdr:rowOff>0</xdr:rowOff>
        </xdr:to>
        <xdr:sp macro="" textlink="">
          <xdr:nvSpPr>
            <xdr:cNvPr id="12289" name="Option Button 1" hidden="1">
              <a:extLst>
                <a:ext uri="{63B3BB69-23CF-44E3-9099-C40C66FF867C}">
                  <a14:compatExt spid="_x0000_s1228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Host Country Government/other domestic institution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4</xdr:row>
          <xdr:rowOff>57150</xdr:rowOff>
        </xdr:from>
        <xdr:to>
          <xdr:col>7</xdr:col>
          <xdr:colOff>581025</xdr:colOff>
          <xdr:row>5</xdr:row>
          <xdr:rowOff>0</xdr:rowOff>
        </xdr:to>
        <xdr:sp macro="" textlink="">
          <xdr:nvSpPr>
            <xdr:cNvPr id="12290" name="Option Button 2" hidden="1">
              <a:extLst>
                <a:ext uri="{63B3BB69-23CF-44E3-9099-C40C66FF867C}">
                  <a14:compatExt spid="_x0000_s1229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External agency with host country government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5</xdr:row>
          <xdr:rowOff>57150</xdr:rowOff>
        </xdr:from>
        <xdr:to>
          <xdr:col>7</xdr:col>
          <xdr:colOff>581025</xdr:colOff>
          <xdr:row>6</xdr:row>
          <xdr:rowOff>0</xdr:rowOff>
        </xdr:to>
        <xdr:sp macro="" textlink="">
          <xdr:nvSpPr>
            <xdr:cNvPr id="12291" name="Option Button 3" hidden="1">
              <a:extLst>
                <a:ext uri="{63B3BB69-23CF-44E3-9099-C40C66FF867C}">
                  <a14:compatExt spid="_x0000_s1229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External agency, organization or institution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6</xdr:row>
          <xdr:rowOff>47625</xdr:rowOff>
        </xdr:from>
        <xdr:to>
          <xdr:col>7</xdr:col>
          <xdr:colOff>342900</xdr:colOff>
          <xdr:row>7</xdr:row>
          <xdr:rowOff>0</xdr:rowOff>
        </xdr:to>
        <xdr:sp macro="" textlink="">
          <xdr:nvSpPr>
            <xdr:cNvPr id="12292" name="Option Button 4" hidden="1">
              <a:extLst>
                <a:ext uri="{63B3BB69-23CF-44E3-9099-C40C66FF867C}">
                  <a14:compatExt spid="_x0000_s1229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Not conducted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7</xdr:row>
          <xdr:rowOff>66675</xdr:rowOff>
        </xdr:from>
        <xdr:to>
          <xdr:col>7</xdr:col>
          <xdr:colOff>400050</xdr:colOff>
          <xdr:row>8</xdr:row>
          <xdr:rowOff>0</xdr:rowOff>
        </xdr:to>
        <xdr:sp macro="" textlink="">
          <xdr:nvSpPr>
            <xdr:cNvPr id="12293" name="Option Button 5" hidden="1">
              <a:extLst>
                <a:ext uri="{63B3BB69-23CF-44E3-9099-C40C66FF867C}">
                  <a14:compatExt spid="_x0000_s1229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80-100% of the total cost of latest survey was financed by Host Country Government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8</xdr:row>
          <xdr:rowOff>66675</xdr:rowOff>
        </xdr:from>
        <xdr:to>
          <xdr:col>7</xdr:col>
          <xdr:colOff>352425</xdr:colOff>
          <xdr:row>9</xdr:row>
          <xdr:rowOff>0</xdr:rowOff>
        </xdr:to>
        <xdr:sp macro="" textlink="">
          <xdr:nvSpPr>
            <xdr:cNvPr id="12294" name="Option Button 6" hidden="1">
              <a:extLst>
                <a:ext uri="{63B3BB69-23CF-44E3-9099-C40C66FF867C}">
                  <a14:compatExt spid="_x0000_s1229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60-79% of the total cost of latest survey financed by Host Country Government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9</xdr:row>
          <xdr:rowOff>28575</xdr:rowOff>
        </xdr:from>
        <xdr:to>
          <xdr:col>7</xdr:col>
          <xdr:colOff>142875</xdr:colOff>
          <xdr:row>10</xdr:row>
          <xdr:rowOff>19050</xdr:rowOff>
        </xdr:to>
        <xdr:sp macro="" textlink="">
          <xdr:nvSpPr>
            <xdr:cNvPr id="12295" name="Option Button 7" hidden="1">
              <a:extLst>
                <a:ext uri="{63B3BB69-23CF-44E3-9099-C40C66FF867C}">
                  <a14:compatExt spid="_x0000_s1229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40-59% of the total cost of latest survey financed by Host Country Government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10</xdr:row>
          <xdr:rowOff>57150</xdr:rowOff>
        </xdr:from>
        <xdr:to>
          <xdr:col>7</xdr:col>
          <xdr:colOff>304800</xdr:colOff>
          <xdr:row>11</xdr:row>
          <xdr:rowOff>0</xdr:rowOff>
        </xdr:to>
        <xdr:sp macro="" textlink="">
          <xdr:nvSpPr>
            <xdr:cNvPr id="12296" name="Option Button 8" hidden="1">
              <a:extLst>
                <a:ext uri="{63B3BB69-23CF-44E3-9099-C40C66FF867C}">
                  <a14:compatExt spid="_x0000_s1229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20-39% of the total cost of latest survey financed by Host Country Government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11</xdr:row>
          <xdr:rowOff>47625</xdr:rowOff>
        </xdr:from>
        <xdr:to>
          <xdr:col>7</xdr:col>
          <xdr:colOff>228600</xdr:colOff>
          <xdr:row>12</xdr:row>
          <xdr:rowOff>0</xdr:rowOff>
        </xdr:to>
        <xdr:sp macro="" textlink="">
          <xdr:nvSpPr>
            <xdr:cNvPr id="12297" name="Option Button 9" hidden="1">
              <a:extLst>
                <a:ext uri="{63B3BB69-23CF-44E3-9099-C40C66FF867C}">
                  <a14:compatExt spid="_x0000_s1229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 10-19% of the total cost of latest survey financed by Host Country Government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12</xdr:row>
          <xdr:rowOff>19050</xdr:rowOff>
        </xdr:from>
        <xdr:to>
          <xdr:col>7</xdr:col>
          <xdr:colOff>228600</xdr:colOff>
          <xdr:row>13</xdr:row>
          <xdr:rowOff>0</xdr:rowOff>
        </xdr:to>
        <xdr:sp macro="" textlink="">
          <xdr:nvSpPr>
            <xdr:cNvPr id="12298" name="Option Button 10" hidden="1">
              <a:extLst>
                <a:ext uri="{63B3BB69-23CF-44E3-9099-C40C66FF867C}">
                  <a14:compatExt spid="_x0000_s1229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 0-9% of the total cost of latest survey financed by Host Country Government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7</xdr:row>
          <xdr:rowOff>0</xdr:rowOff>
        </xdr:from>
        <xdr:to>
          <xdr:col>8</xdr:col>
          <xdr:colOff>0</xdr:colOff>
          <xdr:row>13</xdr:row>
          <xdr:rowOff>9525</xdr:rowOff>
        </xdr:to>
        <xdr:sp macro="" textlink="">
          <xdr:nvSpPr>
            <xdr:cNvPr id="12299" name="Group Box 11" hidden="1">
              <a:extLst>
                <a:ext uri="{63B3BB69-23CF-44E3-9099-C40C66FF867C}">
                  <a14:compatExt spid="_x0000_s1229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2</xdr:row>
          <xdr:rowOff>790575</xdr:rowOff>
        </xdr:from>
        <xdr:to>
          <xdr:col>8</xdr:col>
          <xdr:colOff>0</xdr:colOff>
          <xdr:row>7</xdr:row>
          <xdr:rowOff>0</xdr:rowOff>
        </xdr:to>
        <xdr:sp macro="" textlink="">
          <xdr:nvSpPr>
            <xdr:cNvPr id="12300" name="Group Box 12" hidden="1">
              <a:extLst>
                <a:ext uri="{63B3BB69-23CF-44E3-9099-C40C66FF867C}">
                  <a14:compatExt spid="_x0000_s1230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13</xdr:row>
          <xdr:rowOff>0</xdr:rowOff>
        </xdr:from>
        <xdr:to>
          <xdr:col>8</xdr:col>
          <xdr:colOff>0</xdr:colOff>
          <xdr:row>33</xdr:row>
          <xdr:rowOff>0</xdr:rowOff>
        </xdr:to>
        <xdr:sp macro="" textlink="">
          <xdr:nvSpPr>
            <xdr:cNvPr id="12301" name="Group Box 13" hidden="1">
              <a:extLst>
                <a:ext uri="{63B3BB69-23CF-44E3-9099-C40C66FF867C}">
                  <a14:compatExt spid="_x0000_s1230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47625</xdr:colOff>
          <xdr:row>15</xdr:row>
          <xdr:rowOff>19050</xdr:rowOff>
        </xdr:from>
        <xdr:to>
          <xdr:col>7</xdr:col>
          <xdr:colOff>247650</xdr:colOff>
          <xdr:row>16</xdr:row>
          <xdr:rowOff>57150</xdr:rowOff>
        </xdr:to>
        <xdr:sp macro="" textlink="">
          <xdr:nvSpPr>
            <xdr:cNvPr id="12302" name="Check Box 14" hidden="1">
              <a:extLst>
                <a:ext uri="{63B3BB69-23CF-44E3-9099-C40C66FF867C}">
                  <a14:compatExt spid="_x0000_s1230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A. HIV prevalence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16</xdr:row>
          <xdr:rowOff>57150</xdr:rowOff>
        </xdr:from>
        <xdr:to>
          <xdr:col>7</xdr:col>
          <xdr:colOff>247650</xdr:colOff>
          <xdr:row>17</xdr:row>
          <xdr:rowOff>0</xdr:rowOff>
        </xdr:to>
        <xdr:sp macro="" textlink="">
          <xdr:nvSpPr>
            <xdr:cNvPr id="12303" name="Check Box 15" hidden="1">
              <a:extLst>
                <a:ext uri="{63B3BB69-23CF-44E3-9099-C40C66FF867C}">
                  <a14:compatExt spid="_x0000_s1230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Collected by age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17</xdr:row>
          <xdr:rowOff>28575</xdr:rowOff>
        </xdr:from>
        <xdr:to>
          <xdr:col>6</xdr:col>
          <xdr:colOff>180975</xdr:colOff>
          <xdr:row>18</xdr:row>
          <xdr:rowOff>0</xdr:rowOff>
        </xdr:to>
        <xdr:sp macro="" textlink="">
          <xdr:nvSpPr>
            <xdr:cNvPr id="12304" name="Check Box 16" hidden="1">
              <a:extLst>
                <a:ext uri="{63B3BB69-23CF-44E3-9099-C40C66FF867C}">
                  <a14:compatExt spid="_x0000_s1230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Collected for children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18</xdr:row>
          <xdr:rowOff>19050</xdr:rowOff>
        </xdr:from>
        <xdr:to>
          <xdr:col>7</xdr:col>
          <xdr:colOff>38100</xdr:colOff>
          <xdr:row>19</xdr:row>
          <xdr:rowOff>0</xdr:rowOff>
        </xdr:to>
        <xdr:sp macro="" textlink="">
          <xdr:nvSpPr>
            <xdr:cNvPr id="12305" name="Check Box 17" hidden="1">
              <a:extLst>
                <a:ext uri="{63B3BB69-23CF-44E3-9099-C40C66FF867C}">
                  <a14:compatExt spid="_x0000_s1230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Collected by sex</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19</xdr:row>
          <xdr:rowOff>66675</xdr:rowOff>
        </xdr:from>
        <xdr:to>
          <xdr:col>6</xdr:col>
          <xdr:colOff>200025</xdr:colOff>
          <xdr:row>20</xdr:row>
          <xdr:rowOff>19050</xdr:rowOff>
        </xdr:to>
        <xdr:sp macro="" textlink="">
          <xdr:nvSpPr>
            <xdr:cNvPr id="12306" name="Check Box 18" hidden="1">
              <a:extLst>
                <a:ext uri="{63B3BB69-23CF-44E3-9099-C40C66FF867C}">
                  <a14:compatExt spid="_x0000_s1230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Collected by key population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20</xdr:row>
          <xdr:rowOff>66675</xdr:rowOff>
        </xdr:from>
        <xdr:to>
          <xdr:col>6</xdr:col>
          <xdr:colOff>361950</xdr:colOff>
          <xdr:row>21</xdr:row>
          <xdr:rowOff>19050</xdr:rowOff>
        </xdr:to>
        <xdr:sp macro="" textlink="">
          <xdr:nvSpPr>
            <xdr:cNvPr id="12307" name="Check Box 19" hidden="1">
              <a:extLst>
                <a:ext uri="{63B3BB69-23CF-44E3-9099-C40C66FF867C}">
                  <a14:compatExt spid="_x0000_s1230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Sub-national data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21</xdr:row>
          <xdr:rowOff>38100</xdr:rowOff>
        </xdr:from>
        <xdr:to>
          <xdr:col>7</xdr:col>
          <xdr:colOff>66675</xdr:colOff>
          <xdr:row>22</xdr:row>
          <xdr:rowOff>19050</xdr:rowOff>
        </xdr:to>
        <xdr:sp macro="" textlink="">
          <xdr:nvSpPr>
            <xdr:cNvPr id="12308" name="Check Box 20" hidden="1">
              <a:extLst>
                <a:ext uri="{63B3BB69-23CF-44E3-9099-C40C66FF867C}">
                  <a14:compatExt spid="_x0000_s1230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Collected every 3 years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22</xdr:row>
          <xdr:rowOff>38100</xdr:rowOff>
        </xdr:from>
        <xdr:to>
          <xdr:col>6</xdr:col>
          <xdr:colOff>447675</xdr:colOff>
          <xdr:row>23</xdr:row>
          <xdr:rowOff>19050</xdr:rowOff>
        </xdr:to>
        <xdr:sp macro="" textlink="">
          <xdr:nvSpPr>
            <xdr:cNvPr id="12309" name="Check Box 21" hidden="1">
              <a:extLst>
                <a:ext uri="{63B3BB69-23CF-44E3-9099-C40C66FF867C}">
                  <a14:compatExt spid="_x0000_s1230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Data analyzed for trends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24</xdr:row>
          <xdr:rowOff>66675</xdr:rowOff>
        </xdr:from>
        <xdr:to>
          <xdr:col>4</xdr:col>
          <xdr:colOff>161925</xdr:colOff>
          <xdr:row>25</xdr:row>
          <xdr:rowOff>0</xdr:rowOff>
        </xdr:to>
        <xdr:sp macro="" textlink="">
          <xdr:nvSpPr>
            <xdr:cNvPr id="12310" name="Check Box 22" hidden="1">
              <a:extLst>
                <a:ext uri="{63B3BB69-23CF-44E3-9099-C40C66FF867C}">
                  <a14:compatExt spid="_x0000_s1231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B. HIV incidence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25</xdr:row>
          <xdr:rowOff>28575</xdr:rowOff>
        </xdr:from>
        <xdr:to>
          <xdr:col>5</xdr:col>
          <xdr:colOff>228600</xdr:colOff>
          <xdr:row>26</xdr:row>
          <xdr:rowOff>19050</xdr:rowOff>
        </xdr:to>
        <xdr:sp macro="" textlink="">
          <xdr:nvSpPr>
            <xdr:cNvPr id="12311" name="Check Box 23" hidden="1">
              <a:extLst>
                <a:ext uri="{63B3BB69-23CF-44E3-9099-C40C66FF867C}">
                  <a14:compatExt spid="_x0000_s1231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Collected by age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26</xdr:row>
          <xdr:rowOff>38100</xdr:rowOff>
        </xdr:from>
        <xdr:to>
          <xdr:col>5</xdr:col>
          <xdr:colOff>95250</xdr:colOff>
          <xdr:row>27</xdr:row>
          <xdr:rowOff>28575</xdr:rowOff>
        </xdr:to>
        <xdr:sp macro="" textlink="">
          <xdr:nvSpPr>
            <xdr:cNvPr id="12312" name="Check Box 24" hidden="1">
              <a:extLst>
                <a:ext uri="{63B3BB69-23CF-44E3-9099-C40C66FF867C}">
                  <a14:compatExt spid="_x0000_s1231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Collected for children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27</xdr:row>
          <xdr:rowOff>19050</xdr:rowOff>
        </xdr:from>
        <xdr:to>
          <xdr:col>5</xdr:col>
          <xdr:colOff>285750</xdr:colOff>
          <xdr:row>28</xdr:row>
          <xdr:rowOff>0</xdr:rowOff>
        </xdr:to>
        <xdr:sp macro="" textlink="">
          <xdr:nvSpPr>
            <xdr:cNvPr id="12313" name="Check Box 25" hidden="1">
              <a:extLst>
                <a:ext uri="{63B3BB69-23CF-44E3-9099-C40C66FF867C}">
                  <a14:compatExt spid="_x0000_s1231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Collected by sex</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27</xdr:row>
          <xdr:rowOff>209550</xdr:rowOff>
        </xdr:from>
        <xdr:to>
          <xdr:col>5</xdr:col>
          <xdr:colOff>285750</xdr:colOff>
          <xdr:row>29</xdr:row>
          <xdr:rowOff>9525</xdr:rowOff>
        </xdr:to>
        <xdr:sp macro="" textlink="">
          <xdr:nvSpPr>
            <xdr:cNvPr id="12314" name="Check Box 26" hidden="1">
              <a:extLst>
                <a:ext uri="{63B3BB69-23CF-44E3-9099-C40C66FF867C}">
                  <a14:compatExt spid="_x0000_s1231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Collected by key population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29</xdr:row>
          <xdr:rowOff>19050</xdr:rowOff>
        </xdr:from>
        <xdr:to>
          <xdr:col>5</xdr:col>
          <xdr:colOff>285750</xdr:colOff>
          <xdr:row>30</xdr:row>
          <xdr:rowOff>0</xdr:rowOff>
        </xdr:to>
        <xdr:sp macro="" textlink="">
          <xdr:nvSpPr>
            <xdr:cNvPr id="12315" name="Check Box 27" hidden="1">
              <a:extLst>
                <a:ext uri="{63B3BB69-23CF-44E3-9099-C40C66FF867C}">
                  <a14:compatExt spid="_x0000_s1231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Sub-national data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30</xdr:row>
          <xdr:rowOff>9525</xdr:rowOff>
        </xdr:from>
        <xdr:to>
          <xdr:col>7</xdr:col>
          <xdr:colOff>57150</xdr:colOff>
          <xdr:row>31</xdr:row>
          <xdr:rowOff>28575</xdr:rowOff>
        </xdr:to>
        <xdr:sp macro="" textlink="">
          <xdr:nvSpPr>
            <xdr:cNvPr id="12316" name="Check Box 28" hidden="1">
              <a:extLst>
                <a:ext uri="{63B3BB69-23CF-44E3-9099-C40C66FF867C}">
                  <a14:compatExt spid="_x0000_s1231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Collected every 3 years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32</xdr:row>
          <xdr:rowOff>57150</xdr:rowOff>
        </xdr:from>
        <xdr:to>
          <xdr:col>6</xdr:col>
          <xdr:colOff>438150</xdr:colOff>
          <xdr:row>33</xdr:row>
          <xdr:rowOff>19050</xdr:rowOff>
        </xdr:to>
        <xdr:sp macro="" textlink="">
          <xdr:nvSpPr>
            <xdr:cNvPr id="12317" name="Check Box 29" hidden="1">
              <a:extLst>
                <a:ext uri="{63B3BB69-23CF-44E3-9099-C40C66FF867C}">
                  <a14:compatExt spid="_x0000_s1231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Data made publicly available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13</xdr:row>
          <xdr:rowOff>57150</xdr:rowOff>
        </xdr:from>
        <xdr:to>
          <xdr:col>7</xdr:col>
          <xdr:colOff>247650</xdr:colOff>
          <xdr:row>14</xdr:row>
          <xdr:rowOff>0</xdr:rowOff>
        </xdr:to>
        <xdr:sp macro="" textlink="">
          <xdr:nvSpPr>
            <xdr:cNvPr id="12318" name="Option Button 30" hidden="1">
              <a:extLst>
                <a:ext uri="{63B3BB69-23CF-44E3-9099-C40C66FF867C}">
                  <a14:compatExt spid="_x0000_s1231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No, the government does not collect HIV prevalence or incidence data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14</xdr:row>
          <xdr:rowOff>28575</xdr:rowOff>
        </xdr:from>
        <xdr:to>
          <xdr:col>6</xdr:col>
          <xdr:colOff>600075</xdr:colOff>
          <xdr:row>15</xdr:row>
          <xdr:rowOff>9525</xdr:rowOff>
        </xdr:to>
        <xdr:sp macro="" textlink="">
          <xdr:nvSpPr>
            <xdr:cNvPr id="12319" name="Option Button 31" hidden="1">
              <a:extLst>
                <a:ext uri="{63B3BB69-23CF-44E3-9099-C40C66FF867C}">
                  <a14:compatExt spid="_x0000_s1231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Yes, the government collects (check all that 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32</xdr:row>
          <xdr:rowOff>219075</xdr:rowOff>
        </xdr:from>
        <xdr:to>
          <xdr:col>8</xdr:col>
          <xdr:colOff>0</xdr:colOff>
          <xdr:row>42</xdr:row>
          <xdr:rowOff>0</xdr:rowOff>
        </xdr:to>
        <xdr:sp macro="" textlink="">
          <xdr:nvSpPr>
            <xdr:cNvPr id="12320" name="Group Box 32" hidden="1">
              <a:extLst>
                <a:ext uri="{63B3BB69-23CF-44E3-9099-C40C66FF867C}">
                  <a14:compatExt spid="_x0000_s1232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33</xdr:row>
          <xdr:rowOff>38100</xdr:rowOff>
        </xdr:from>
        <xdr:to>
          <xdr:col>7</xdr:col>
          <xdr:colOff>266700</xdr:colOff>
          <xdr:row>34</xdr:row>
          <xdr:rowOff>0</xdr:rowOff>
        </xdr:to>
        <xdr:sp macro="" textlink="">
          <xdr:nvSpPr>
            <xdr:cNvPr id="12321" name="Option Button 33" hidden="1">
              <a:extLst>
                <a:ext uri="{63B3BB69-23CF-44E3-9099-C40C66FF867C}">
                  <a14:compatExt spid="_x0000_s1232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No, the government does not collect viral load data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34</xdr:row>
          <xdr:rowOff>9525</xdr:rowOff>
        </xdr:from>
        <xdr:to>
          <xdr:col>7</xdr:col>
          <xdr:colOff>19050</xdr:colOff>
          <xdr:row>35</xdr:row>
          <xdr:rowOff>0</xdr:rowOff>
        </xdr:to>
        <xdr:sp macro="" textlink="">
          <xdr:nvSpPr>
            <xdr:cNvPr id="12322" name="Option Button 34" hidden="1">
              <a:extLst>
                <a:ext uri="{63B3BB69-23CF-44E3-9099-C40C66FF867C}">
                  <a14:compatExt spid="_x0000_s1232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Yes, the government collects viral load data (check all that apply):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35</xdr:row>
          <xdr:rowOff>57150</xdr:rowOff>
        </xdr:from>
        <xdr:to>
          <xdr:col>5</xdr:col>
          <xdr:colOff>133350</xdr:colOff>
          <xdr:row>36</xdr:row>
          <xdr:rowOff>28575</xdr:rowOff>
        </xdr:to>
        <xdr:sp macro="" textlink="">
          <xdr:nvSpPr>
            <xdr:cNvPr id="12323" name="Check Box 35" hidden="1">
              <a:extLst>
                <a:ext uri="{63B3BB69-23CF-44E3-9099-C40C66FF867C}">
                  <a14:compatExt spid="_x0000_s1232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Collected by age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36</xdr:row>
          <xdr:rowOff>38100</xdr:rowOff>
        </xdr:from>
        <xdr:to>
          <xdr:col>5</xdr:col>
          <xdr:colOff>0</xdr:colOff>
          <xdr:row>37</xdr:row>
          <xdr:rowOff>19050</xdr:rowOff>
        </xdr:to>
        <xdr:sp macro="" textlink="">
          <xdr:nvSpPr>
            <xdr:cNvPr id="12324" name="Check Box 36" hidden="1">
              <a:extLst>
                <a:ext uri="{63B3BB69-23CF-44E3-9099-C40C66FF867C}">
                  <a14:compatExt spid="_x0000_s1232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Collected for children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37</xdr:row>
          <xdr:rowOff>19050</xdr:rowOff>
        </xdr:from>
        <xdr:to>
          <xdr:col>5</xdr:col>
          <xdr:colOff>190500</xdr:colOff>
          <xdr:row>38</xdr:row>
          <xdr:rowOff>0</xdr:rowOff>
        </xdr:to>
        <xdr:sp macro="" textlink="">
          <xdr:nvSpPr>
            <xdr:cNvPr id="12325" name="Check Box 37" hidden="1">
              <a:extLst>
                <a:ext uri="{63B3BB69-23CF-44E3-9099-C40C66FF867C}">
                  <a14:compatExt spid="_x0000_s1232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Collected by sex</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38</xdr:row>
          <xdr:rowOff>9525</xdr:rowOff>
        </xdr:from>
        <xdr:to>
          <xdr:col>5</xdr:col>
          <xdr:colOff>190500</xdr:colOff>
          <xdr:row>39</xdr:row>
          <xdr:rowOff>0</xdr:rowOff>
        </xdr:to>
        <xdr:sp macro="" textlink="">
          <xdr:nvSpPr>
            <xdr:cNvPr id="12326" name="Check Box 38" hidden="1">
              <a:extLst>
                <a:ext uri="{63B3BB69-23CF-44E3-9099-C40C66FF867C}">
                  <a14:compatExt spid="_x0000_s1232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Collected by key population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39</xdr:row>
          <xdr:rowOff>0</xdr:rowOff>
        </xdr:from>
        <xdr:to>
          <xdr:col>5</xdr:col>
          <xdr:colOff>200025</xdr:colOff>
          <xdr:row>40</xdr:row>
          <xdr:rowOff>19050</xdr:rowOff>
        </xdr:to>
        <xdr:sp macro="" textlink="">
          <xdr:nvSpPr>
            <xdr:cNvPr id="12327" name="Check Box 39" hidden="1">
              <a:extLst>
                <a:ext uri="{63B3BB69-23CF-44E3-9099-C40C66FF867C}">
                  <a14:compatExt spid="_x0000_s1232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Sub-national data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40</xdr:row>
          <xdr:rowOff>9525</xdr:rowOff>
        </xdr:from>
        <xdr:to>
          <xdr:col>6</xdr:col>
          <xdr:colOff>571500</xdr:colOff>
          <xdr:row>41</xdr:row>
          <xdr:rowOff>28575</xdr:rowOff>
        </xdr:to>
        <xdr:sp macro="" textlink="">
          <xdr:nvSpPr>
            <xdr:cNvPr id="12328" name="Check Box 40" hidden="1">
              <a:extLst>
                <a:ext uri="{63B3BB69-23CF-44E3-9099-C40C66FF867C}">
                  <a14:compatExt spid="_x0000_s1232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Collected every 3 years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41</xdr:row>
          <xdr:rowOff>47625</xdr:rowOff>
        </xdr:from>
        <xdr:to>
          <xdr:col>6</xdr:col>
          <xdr:colOff>342900</xdr:colOff>
          <xdr:row>41</xdr:row>
          <xdr:rowOff>247650</xdr:rowOff>
        </xdr:to>
        <xdr:sp macro="" textlink="">
          <xdr:nvSpPr>
            <xdr:cNvPr id="12329" name="Check Box 41" hidden="1">
              <a:extLst>
                <a:ext uri="{63B3BB69-23CF-44E3-9099-C40C66FF867C}">
                  <a14:compatExt spid="_x0000_s1232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Data analyzed to understand trends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42</xdr:row>
          <xdr:rowOff>57150</xdr:rowOff>
        </xdr:from>
        <xdr:to>
          <xdr:col>6</xdr:col>
          <xdr:colOff>571500</xdr:colOff>
          <xdr:row>42</xdr:row>
          <xdr:rowOff>447675</xdr:rowOff>
        </xdr:to>
        <xdr:sp macro="" textlink="">
          <xdr:nvSpPr>
            <xdr:cNvPr id="12330" name="Option Button 42" hidden="1">
              <a:extLst>
                <a:ext uri="{63B3BB69-23CF-44E3-9099-C40C66FF867C}">
                  <a14:compatExt spid="_x0000_s1233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No, the host country government does not conduct size estimation studies for key populations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43</xdr:row>
          <xdr:rowOff>19050</xdr:rowOff>
        </xdr:from>
        <xdr:to>
          <xdr:col>6</xdr:col>
          <xdr:colOff>581025</xdr:colOff>
          <xdr:row>43</xdr:row>
          <xdr:rowOff>485775</xdr:rowOff>
        </xdr:to>
        <xdr:sp macro="" textlink="">
          <xdr:nvSpPr>
            <xdr:cNvPr id="12331" name="Option Button 43" hidden="1">
              <a:extLst>
                <a:ext uri="{63B3BB69-23CF-44E3-9099-C40C66FF867C}">
                  <a14:compatExt spid="_x0000_s1233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Yes, the government conducts key population size estimates (check all that apply):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44</xdr:row>
          <xdr:rowOff>38100</xdr:rowOff>
        </xdr:from>
        <xdr:to>
          <xdr:col>5</xdr:col>
          <xdr:colOff>257175</xdr:colOff>
          <xdr:row>45</xdr:row>
          <xdr:rowOff>0</xdr:rowOff>
        </xdr:to>
        <xdr:sp macro="" textlink="">
          <xdr:nvSpPr>
            <xdr:cNvPr id="12332" name="Check Box 44" hidden="1">
              <a:extLst>
                <a:ext uri="{63B3BB69-23CF-44E3-9099-C40C66FF867C}">
                  <a14:compatExt spid="_x0000_s1233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Men who have sex with men (MSM)</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45</xdr:row>
          <xdr:rowOff>28575</xdr:rowOff>
        </xdr:from>
        <xdr:to>
          <xdr:col>6</xdr:col>
          <xdr:colOff>133350</xdr:colOff>
          <xdr:row>46</xdr:row>
          <xdr:rowOff>0</xdr:rowOff>
        </xdr:to>
        <xdr:sp macro="" textlink="">
          <xdr:nvSpPr>
            <xdr:cNvPr id="12333" name="Check Box 45" hidden="1">
              <a:extLst>
                <a:ext uri="{63B3BB69-23CF-44E3-9099-C40C66FF867C}">
                  <a14:compatExt spid="_x0000_s1233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Female sex workers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46</xdr:row>
          <xdr:rowOff>9525</xdr:rowOff>
        </xdr:from>
        <xdr:to>
          <xdr:col>5</xdr:col>
          <xdr:colOff>571500</xdr:colOff>
          <xdr:row>47</xdr:row>
          <xdr:rowOff>0</xdr:rowOff>
        </xdr:to>
        <xdr:sp macro="" textlink="">
          <xdr:nvSpPr>
            <xdr:cNvPr id="12334" name="Check Box 46" hidden="1">
              <a:extLst>
                <a:ext uri="{63B3BB69-23CF-44E3-9099-C40C66FF867C}">
                  <a14:compatExt spid="_x0000_s1233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Transgender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47</xdr:row>
          <xdr:rowOff>9525</xdr:rowOff>
        </xdr:from>
        <xdr:to>
          <xdr:col>6</xdr:col>
          <xdr:colOff>247650</xdr:colOff>
          <xdr:row>48</xdr:row>
          <xdr:rowOff>0</xdr:rowOff>
        </xdr:to>
        <xdr:sp macro="" textlink="">
          <xdr:nvSpPr>
            <xdr:cNvPr id="12335" name="Check Box 47" hidden="1">
              <a:extLst>
                <a:ext uri="{63B3BB69-23CF-44E3-9099-C40C66FF867C}">
                  <a14:compatExt spid="_x0000_s1233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People who inject drugs (PWID)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49</xdr:row>
          <xdr:rowOff>38100</xdr:rowOff>
        </xdr:from>
        <xdr:to>
          <xdr:col>6</xdr:col>
          <xdr:colOff>314325</xdr:colOff>
          <xdr:row>50</xdr:row>
          <xdr:rowOff>0</xdr:rowOff>
        </xdr:to>
        <xdr:sp macro="" textlink="">
          <xdr:nvSpPr>
            <xdr:cNvPr id="12336" name="Check Box 48" hidden="1">
              <a:extLst>
                <a:ext uri="{63B3BB69-23CF-44E3-9099-C40C66FF867C}">
                  <a14:compatExt spid="_x0000_s1233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Government leads and manages the size estimation studies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66675</xdr:colOff>
          <xdr:row>53</xdr:row>
          <xdr:rowOff>57150</xdr:rowOff>
        </xdr:from>
        <xdr:to>
          <xdr:col>6</xdr:col>
          <xdr:colOff>447675</xdr:colOff>
          <xdr:row>54</xdr:row>
          <xdr:rowOff>0</xdr:rowOff>
        </xdr:to>
        <xdr:sp macro="" textlink="">
          <xdr:nvSpPr>
            <xdr:cNvPr id="12337" name="Option Button 49" hidden="1">
              <a:extLst>
                <a:ext uri="{63B3BB69-23CF-44E3-9099-C40C66FF867C}">
                  <a14:compatExt spid="_x0000_s1233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No, it does not have a national HIV/AIDS expenditure tracking system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66675</xdr:colOff>
          <xdr:row>54</xdr:row>
          <xdr:rowOff>38100</xdr:rowOff>
        </xdr:from>
        <xdr:to>
          <xdr:col>7</xdr:col>
          <xdr:colOff>323850</xdr:colOff>
          <xdr:row>55</xdr:row>
          <xdr:rowOff>0</xdr:rowOff>
        </xdr:to>
        <xdr:sp macro="" textlink="">
          <xdr:nvSpPr>
            <xdr:cNvPr id="12338" name="Option Button 50" hidden="1">
              <a:extLst>
                <a:ext uri="{63B3BB69-23CF-44E3-9099-C40C66FF867C}">
                  <a14:compatExt spid="_x0000_s1233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Yes, the government has a system to collect HIV/AIDS expenditure data (check all that applies):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55</xdr:row>
          <xdr:rowOff>28575</xdr:rowOff>
        </xdr:from>
        <xdr:to>
          <xdr:col>7</xdr:col>
          <xdr:colOff>457200</xdr:colOff>
          <xdr:row>56</xdr:row>
          <xdr:rowOff>0</xdr:rowOff>
        </xdr:to>
        <xdr:sp macro="" textlink="">
          <xdr:nvSpPr>
            <xdr:cNvPr id="12339" name="Check Box 51" hidden="1">
              <a:extLst>
                <a:ext uri="{63B3BB69-23CF-44E3-9099-C40C66FF867C}">
                  <a14:compatExt spid="_x0000_s1233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A. Collected by source of financing, i.e. domestic public, domestic private, out-of-pocket, Global Fund, PEPFAR, others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56</xdr:row>
          <xdr:rowOff>28575</xdr:rowOff>
        </xdr:from>
        <xdr:to>
          <xdr:col>7</xdr:col>
          <xdr:colOff>457200</xdr:colOff>
          <xdr:row>57</xdr:row>
          <xdr:rowOff>0</xdr:rowOff>
        </xdr:to>
        <xdr:sp macro="" textlink="">
          <xdr:nvSpPr>
            <xdr:cNvPr id="12340" name="Check Box 52" hidden="1">
              <a:extLst>
                <a:ext uri="{63B3BB69-23CF-44E3-9099-C40C66FF867C}">
                  <a14:compatExt spid="_x0000_s1234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B. Collected by expenditures per program area, such as prevention, care, treatment, and health systems strengthening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57</xdr:row>
          <xdr:rowOff>0</xdr:rowOff>
        </xdr:from>
        <xdr:to>
          <xdr:col>7</xdr:col>
          <xdr:colOff>428625</xdr:colOff>
          <xdr:row>58</xdr:row>
          <xdr:rowOff>0</xdr:rowOff>
        </xdr:to>
        <xdr:sp macro="" textlink="">
          <xdr:nvSpPr>
            <xdr:cNvPr id="12341" name="Check Box 53" hidden="1">
              <a:extLst>
                <a:ext uri="{63B3BB69-23CF-44E3-9099-C40C66FF867C}">
                  <a14:compatExt spid="_x0000_s1234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 Collected sub-nationally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58</xdr:row>
          <xdr:rowOff>76200</xdr:rowOff>
        </xdr:from>
        <xdr:to>
          <xdr:col>7</xdr:col>
          <xdr:colOff>238125</xdr:colOff>
          <xdr:row>58</xdr:row>
          <xdr:rowOff>314325</xdr:rowOff>
        </xdr:to>
        <xdr:sp macro="" textlink="">
          <xdr:nvSpPr>
            <xdr:cNvPr id="12342" name="Check Box 54" hidden="1">
              <a:extLst>
                <a:ext uri="{63B3BB69-23CF-44E3-9099-C40C66FF867C}">
                  <a14:compatExt spid="_x0000_s1234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D. Collected annually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59</xdr:row>
          <xdr:rowOff>9525</xdr:rowOff>
        </xdr:from>
        <xdr:to>
          <xdr:col>7</xdr:col>
          <xdr:colOff>114300</xdr:colOff>
          <xdr:row>60</xdr:row>
          <xdr:rowOff>0</xdr:rowOff>
        </xdr:to>
        <xdr:sp macro="" textlink="">
          <xdr:nvSpPr>
            <xdr:cNvPr id="12343" name="Check Box 55" hidden="1">
              <a:extLst>
                <a:ext uri="{63B3BB69-23CF-44E3-9099-C40C66FF867C}">
                  <a14:compatExt spid="_x0000_s1234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E. Data is made publicly available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52</xdr:row>
          <xdr:rowOff>600075</xdr:rowOff>
        </xdr:from>
        <xdr:to>
          <xdr:col>8</xdr:col>
          <xdr:colOff>0</xdr:colOff>
          <xdr:row>59</xdr:row>
          <xdr:rowOff>257175</xdr:rowOff>
        </xdr:to>
        <xdr:sp macro="" textlink="">
          <xdr:nvSpPr>
            <xdr:cNvPr id="12344" name="Group Box 56" hidden="1">
              <a:extLst>
                <a:ext uri="{63B3BB69-23CF-44E3-9099-C40C66FF867C}">
                  <a14:compatExt spid="_x0000_s1234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60</xdr:row>
          <xdr:rowOff>57150</xdr:rowOff>
        </xdr:from>
        <xdr:to>
          <xdr:col>7</xdr:col>
          <xdr:colOff>476250</xdr:colOff>
          <xdr:row>60</xdr:row>
          <xdr:rowOff>371475</xdr:rowOff>
        </xdr:to>
        <xdr:sp macro="" textlink="">
          <xdr:nvSpPr>
            <xdr:cNvPr id="12345" name="Option Button 57" hidden="1">
              <a:extLst>
                <a:ext uri="{63B3BB69-23CF-44E3-9099-C40C66FF867C}">
                  <a14:compatExt spid="_x0000_s1234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No, they are not using any international standards for tracking expenditures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47625</xdr:colOff>
          <xdr:row>61</xdr:row>
          <xdr:rowOff>9525</xdr:rowOff>
        </xdr:from>
        <xdr:to>
          <xdr:col>7</xdr:col>
          <xdr:colOff>323850</xdr:colOff>
          <xdr:row>61</xdr:row>
          <xdr:rowOff>790575</xdr:rowOff>
        </xdr:to>
        <xdr:sp macro="" textlink="">
          <xdr:nvSpPr>
            <xdr:cNvPr id="12346" name="Option Button 58" hidden="1">
              <a:extLst>
                <a:ext uri="{63B3BB69-23CF-44E3-9099-C40C66FF867C}">
                  <a14:compatExt spid="_x0000_s1234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Yes, the national government is using international standards such as WHO National Health Accounts (NHA), National AIDS Spending Assessment (NASA), and/or methodology comparable to PEPFAR Expenditure Analysis or the Global Fund new funding tracking model.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60</xdr:row>
          <xdr:rowOff>0</xdr:rowOff>
        </xdr:from>
        <xdr:to>
          <xdr:col>8</xdr:col>
          <xdr:colOff>0</xdr:colOff>
          <xdr:row>62</xdr:row>
          <xdr:rowOff>0</xdr:rowOff>
        </xdr:to>
        <xdr:sp macro="" textlink="">
          <xdr:nvSpPr>
            <xdr:cNvPr id="12347" name="Group Box 59" hidden="1">
              <a:extLst>
                <a:ext uri="{63B3BB69-23CF-44E3-9099-C40C66FF867C}">
                  <a14:compatExt spid="_x0000_s1234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62</xdr:row>
          <xdr:rowOff>57150</xdr:rowOff>
        </xdr:from>
        <xdr:to>
          <xdr:col>6</xdr:col>
          <xdr:colOff>438150</xdr:colOff>
          <xdr:row>63</xdr:row>
          <xdr:rowOff>0</xdr:rowOff>
        </xdr:to>
        <xdr:sp macro="" textlink="">
          <xdr:nvSpPr>
            <xdr:cNvPr id="12348" name="Option Button 60" hidden="1">
              <a:extLst>
                <a:ext uri="{63B3BB69-23CF-44E3-9099-C40C66FF867C}">
                  <a14:compatExt spid="_x0000_s1234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No, they do not make expenditure data available to the public</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64</xdr:row>
          <xdr:rowOff>28575</xdr:rowOff>
        </xdr:from>
        <xdr:to>
          <xdr:col>6</xdr:col>
          <xdr:colOff>552450</xdr:colOff>
          <xdr:row>65</xdr:row>
          <xdr:rowOff>19050</xdr:rowOff>
        </xdr:to>
        <xdr:sp macro="" textlink="">
          <xdr:nvSpPr>
            <xdr:cNvPr id="12349" name="Option Button 61" hidden="1">
              <a:extLst>
                <a:ext uri="{63B3BB69-23CF-44E3-9099-C40C66FF867C}">
                  <a14:compatExt spid="_x0000_s1234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A. Annually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65</xdr:row>
          <xdr:rowOff>28575</xdr:rowOff>
        </xdr:from>
        <xdr:to>
          <xdr:col>7</xdr:col>
          <xdr:colOff>295275</xdr:colOff>
          <xdr:row>66</xdr:row>
          <xdr:rowOff>0</xdr:rowOff>
        </xdr:to>
        <xdr:sp macro="" textlink="">
          <xdr:nvSpPr>
            <xdr:cNvPr id="12350" name="Option Button 62" hidden="1">
              <a:extLst>
                <a:ext uri="{63B3BB69-23CF-44E3-9099-C40C66FF867C}">
                  <a14:compatExt spid="_x0000_s1235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B. Bi-annually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65</xdr:row>
          <xdr:rowOff>219075</xdr:rowOff>
        </xdr:from>
        <xdr:to>
          <xdr:col>6</xdr:col>
          <xdr:colOff>552450</xdr:colOff>
          <xdr:row>67</xdr:row>
          <xdr:rowOff>0</xdr:rowOff>
        </xdr:to>
        <xdr:sp macro="" textlink="">
          <xdr:nvSpPr>
            <xdr:cNvPr id="12351" name="Option Button 63" hidden="1">
              <a:extLst>
                <a:ext uri="{63B3BB69-23CF-44E3-9099-C40C66FF867C}">
                  <a14:compatExt spid="_x0000_s1235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 Every three or more years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62</xdr:row>
          <xdr:rowOff>0</xdr:rowOff>
        </xdr:from>
        <xdr:to>
          <xdr:col>8</xdr:col>
          <xdr:colOff>0</xdr:colOff>
          <xdr:row>67</xdr:row>
          <xdr:rowOff>0</xdr:rowOff>
        </xdr:to>
        <xdr:sp macro="" textlink="">
          <xdr:nvSpPr>
            <xdr:cNvPr id="12352" name="Group Box 64" hidden="1">
              <a:extLst>
                <a:ext uri="{63B3BB69-23CF-44E3-9099-C40C66FF867C}">
                  <a14:compatExt spid="_x0000_s1235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67</xdr:row>
          <xdr:rowOff>0</xdr:rowOff>
        </xdr:from>
        <xdr:to>
          <xdr:col>8</xdr:col>
          <xdr:colOff>0</xdr:colOff>
          <xdr:row>73</xdr:row>
          <xdr:rowOff>0</xdr:rowOff>
        </xdr:to>
        <xdr:sp macro="" textlink="">
          <xdr:nvSpPr>
            <xdr:cNvPr id="12353" name="Group Box 65" hidden="1">
              <a:extLst>
                <a:ext uri="{63B3BB69-23CF-44E3-9099-C40C66FF867C}">
                  <a14:compatExt spid="_x0000_s1235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67</xdr:row>
          <xdr:rowOff>57150</xdr:rowOff>
        </xdr:from>
        <xdr:to>
          <xdr:col>7</xdr:col>
          <xdr:colOff>161925</xdr:colOff>
          <xdr:row>67</xdr:row>
          <xdr:rowOff>257175</xdr:rowOff>
        </xdr:to>
        <xdr:sp macro="" textlink="">
          <xdr:nvSpPr>
            <xdr:cNvPr id="12354" name="Option Button 66" hidden="1">
              <a:extLst>
                <a:ext uri="{63B3BB69-23CF-44E3-9099-C40C66FF867C}">
                  <a14:compatExt spid="_x0000_s1235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No, they are not  conducting special health economic studies for HIV/AIDS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68</xdr:row>
          <xdr:rowOff>9525</xdr:rowOff>
        </xdr:from>
        <xdr:to>
          <xdr:col>7</xdr:col>
          <xdr:colOff>333375</xdr:colOff>
          <xdr:row>69</xdr:row>
          <xdr:rowOff>28575</xdr:rowOff>
        </xdr:to>
        <xdr:sp macro="" textlink="">
          <xdr:nvSpPr>
            <xdr:cNvPr id="12355" name="Option Button 67" hidden="1">
              <a:extLst>
                <a:ext uri="{63B3BB69-23CF-44E3-9099-C40C66FF867C}">
                  <a14:compatExt spid="_x0000_s1235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Yes, check all that 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257175</xdr:colOff>
          <xdr:row>69</xdr:row>
          <xdr:rowOff>47625</xdr:rowOff>
        </xdr:from>
        <xdr:to>
          <xdr:col>7</xdr:col>
          <xdr:colOff>152400</xdr:colOff>
          <xdr:row>70</xdr:row>
          <xdr:rowOff>0</xdr:rowOff>
        </xdr:to>
        <xdr:sp macro="" textlink="">
          <xdr:nvSpPr>
            <xdr:cNvPr id="12356" name="Check Box 68" hidden="1">
              <a:extLst>
                <a:ext uri="{63B3BB69-23CF-44E3-9099-C40C66FF867C}">
                  <a14:compatExt spid="_x0000_s1235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A. Costing studies or analyses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257175</xdr:colOff>
          <xdr:row>70</xdr:row>
          <xdr:rowOff>47625</xdr:rowOff>
        </xdr:from>
        <xdr:to>
          <xdr:col>7</xdr:col>
          <xdr:colOff>152400</xdr:colOff>
          <xdr:row>71</xdr:row>
          <xdr:rowOff>9525</xdr:rowOff>
        </xdr:to>
        <xdr:sp macro="" textlink="">
          <xdr:nvSpPr>
            <xdr:cNvPr id="12357" name="Check Box 69" hidden="1">
              <a:extLst>
                <a:ext uri="{63B3BB69-23CF-44E3-9099-C40C66FF867C}">
                  <a14:compatExt spid="_x0000_s1235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B. Cost-effectiveness studies or analyses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257175</xdr:colOff>
          <xdr:row>71</xdr:row>
          <xdr:rowOff>9525</xdr:rowOff>
        </xdr:from>
        <xdr:to>
          <xdr:col>7</xdr:col>
          <xdr:colOff>152400</xdr:colOff>
          <xdr:row>72</xdr:row>
          <xdr:rowOff>0</xdr:rowOff>
        </xdr:to>
        <xdr:sp macro="" textlink="">
          <xdr:nvSpPr>
            <xdr:cNvPr id="12358" name="Check Box 70" hidden="1">
              <a:extLst>
                <a:ext uri="{63B3BB69-23CF-44E3-9099-C40C66FF867C}">
                  <a14:compatExt spid="_x0000_s1235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 Efficiency studies or analyses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257175</xdr:colOff>
          <xdr:row>72</xdr:row>
          <xdr:rowOff>9525</xdr:rowOff>
        </xdr:from>
        <xdr:to>
          <xdr:col>7</xdr:col>
          <xdr:colOff>152400</xdr:colOff>
          <xdr:row>73</xdr:row>
          <xdr:rowOff>0</xdr:rowOff>
        </xdr:to>
        <xdr:sp macro="" textlink="">
          <xdr:nvSpPr>
            <xdr:cNvPr id="12359" name="Check Box 71" hidden="1">
              <a:extLst>
                <a:ext uri="{63B3BB69-23CF-44E3-9099-C40C66FF867C}">
                  <a14:compatExt spid="_x0000_s1235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D. Cost-benefit studies or analyses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247650</xdr:colOff>
          <xdr:row>78</xdr:row>
          <xdr:rowOff>47625</xdr:rowOff>
        </xdr:from>
        <xdr:to>
          <xdr:col>7</xdr:col>
          <xdr:colOff>142875</xdr:colOff>
          <xdr:row>79</xdr:row>
          <xdr:rowOff>38100</xdr:rowOff>
        </xdr:to>
        <xdr:sp macro="" textlink="">
          <xdr:nvSpPr>
            <xdr:cNvPr id="12360" name="Check Box 72" hidden="1">
              <a:extLst>
                <a:ext uri="{63B3BB69-23CF-44E3-9099-C40C66FF867C}">
                  <a14:compatExt spid="_x0000_s1236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A. For HIV Testing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247650</xdr:colOff>
          <xdr:row>79</xdr:row>
          <xdr:rowOff>47625</xdr:rowOff>
        </xdr:from>
        <xdr:to>
          <xdr:col>7</xdr:col>
          <xdr:colOff>152400</xdr:colOff>
          <xdr:row>80</xdr:row>
          <xdr:rowOff>38100</xdr:rowOff>
        </xdr:to>
        <xdr:sp macro="" textlink="">
          <xdr:nvSpPr>
            <xdr:cNvPr id="12361" name="Check Box 73" hidden="1">
              <a:extLst>
                <a:ext uri="{63B3BB69-23CF-44E3-9099-C40C66FF867C}">
                  <a14:compatExt spid="_x0000_s1236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B. For PMTCT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247650</xdr:colOff>
          <xdr:row>80</xdr:row>
          <xdr:rowOff>47625</xdr:rowOff>
        </xdr:from>
        <xdr:to>
          <xdr:col>7</xdr:col>
          <xdr:colOff>152400</xdr:colOff>
          <xdr:row>81</xdr:row>
          <xdr:rowOff>28575</xdr:rowOff>
        </xdr:to>
        <xdr:sp macro="" textlink="">
          <xdr:nvSpPr>
            <xdr:cNvPr id="12362" name="Check Box 74" hidden="1">
              <a:extLst>
                <a:ext uri="{63B3BB69-23CF-44E3-9099-C40C66FF867C}">
                  <a14:compatExt spid="_x0000_s1236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 For Adult Care and Support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247650</xdr:colOff>
          <xdr:row>81</xdr:row>
          <xdr:rowOff>19050</xdr:rowOff>
        </xdr:from>
        <xdr:to>
          <xdr:col>7</xdr:col>
          <xdr:colOff>295275</xdr:colOff>
          <xdr:row>82</xdr:row>
          <xdr:rowOff>38100</xdr:rowOff>
        </xdr:to>
        <xdr:sp macro="" textlink="">
          <xdr:nvSpPr>
            <xdr:cNvPr id="12363" name="Check Box 75" hidden="1">
              <a:extLst>
                <a:ext uri="{63B3BB69-23CF-44E3-9099-C40C66FF867C}">
                  <a14:compatExt spid="_x0000_s1236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D. For Adult Treatment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247650</xdr:colOff>
          <xdr:row>84</xdr:row>
          <xdr:rowOff>57150</xdr:rowOff>
        </xdr:from>
        <xdr:to>
          <xdr:col>5</xdr:col>
          <xdr:colOff>542925</xdr:colOff>
          <xdr:row>84</xdr:row>
          <xdr:rowOff>257175</xdr:rowOff>
        </xdr:to>
        <xdr:sp macro="" textlink="">
          <xdr:nvSpPr>
            <xdr:cNvPr id="12364" name="Check Box 76" hidden="1">
              <a:extLst>
                <a:ext uri="{63B3BB69-23CF-44E3-9099-C40C66FF867C}">
                  <a14:compatExt spid="_x0000_s1236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G. For AIDS-related mortality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76</xdr:row>
          <xdr:rowOff>0</xdr:rowOff>
        </xdr:from>
        <xdr:to>
          <xdr:col>8</xdr:col>
          <xdr:colOff>0</xdr:colOff>
          <xdr:row>85</xdr:row>
          <xdr:rowOff>0</xdr:rowOff>
        </xdr:to>
        <xdr:sp macro="" textlink="">
          <xdr:nvSpPr>
            <xdr:cNvPr id="12365" name="Group Box 77" hidden="1">
              <a:extLst>
                <a:ext uri="{63B3BB69-23CF-44E3-9099-C40C66FF867C}">
                  <a14:compatExt spid="_x0000_s1236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85</xdr:row>
          <xdr:rowOff>0</xdr:rowOff>
        </xdr:from>
        <xdr:to>
          <xdr:col>8</xdr:col>
          <xdr:colOff>0</xdr:colOff>
          <xdr:row>92</xdr:row>
          <xdr:rowOff>0</xdr:rowOff>
        </xdr:to>
        <xdr:sp macro="" textlink="">
          <xdr:nvSpPr>
            <xdr:cNvPr id="12366" name="Group Box 78" hidden="1">
              <a:extLst>
                <a:ext uri="{63B3BB69-23CF-44E3-9099-C40C66FF867C}">
                  <a14:compatExt spid="_x0000_s1236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85</xdr:row>
          <xdr:rowOff>19050</xdr:rowOff>
        </xdr:from>
        <xdr:to>
          <xdr:col>7</xdr:col>
          <xdr:colOff>333375</xdr:colOff>
          <xdr:row>86</xdr:row>
          <xdr:rowOff>9525</xdr:rowOff>
        </xdr:to>
        <xdr:sp macro="" textlink="">
          <xdr:nvSpPr>
            <xdr:cNvPr id="12367" name="Option Button 79" hidden="1">
              <a:extLst>
                <a:ext uri="{63B3BB69-23CF-44E3-9099-C40C66FF867C}">
                  <a14:compatExt spid="_x0000_s1236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No, the government does not routinely analyze service delivery data to measure performance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47625</xdr:colOff>
          <xdr:row>86</xdr:row>
          <xdr:rowOff>28575</xdr:rowOff>
        </xdr:from>
        <xdr:to>
          <xdr:col>7</xdr:col>
          <xdr:colOff>342900</xdr:colOff>
          <xdr:row>87</xdr:row>
          <xdr:rowOff>19050</xdr:rowOff>
        </xdr:to>
        <xdr:sp macro="" textlink="">
          <xdr:nvSpPr>
            <xdr:cNvPr id="12368" name="Option Button 80" hidden="1">
              <a:extLst>
                <a:ext uri="{63B3BB69-23CF-44E3-9099-C40C66FF867C}">
                  <a14:compatExt spid="_x0000_s1236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Yes, service delivery data are being analyzed to measure (check all that apply):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247650</xdr:colOff>
          <xdr:row>87</xdr:row>
          <xdr:rowOff>28575</xdr:rowOff>
        </xdr:from>
        <xdr:to>
          <xdr:col>7</xdr:col>
          <xdr:colOff>142875</xdr:colOff>
          <xdr:row>88</xdr:row>
          <xdr:rowOff>0</xdr:rowOff>
        </xdr:to>
        <xdr:sp macro="" textlink="">
          <xdr:nvSpPr>
            <xdr:cNvPr id="12369" name="Check Box 81" hidden="1">
              <a:extLst>
                <a:ext uri="{63B3BB69-23CF-44E3-9099-C40C66FF867C}">
                  <a14:compatExt spid="_x0000_s1236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A. Continuum of care cascade, including testing, care, treatment, retention and adherence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247650</xdr:colOff>
          <xdr:row>88</xdr:row>
          <xdr:rowOff>19050</xdr:rowOff>
        </xdr:from>
        <xdr:to>
          <xdr:col>7</xdr:col>
          <xdr:colOff>152400</xdr:colOff>
          <xdr:row>89</xdr:row>
          <xdr:rowOff>0</xdr:rowOff>
        </xdr:to>
        <xdr:sp macro="" textlink="">
          <xdr:nvSpPr>
            <xdr:cNvPr id="12370" name="Check Box 82" hidden="1">
              <a:extLst>
                <a:ext uri="{63B3BB69-23CF-44E3-9099-C40C66FF867C}">
                  <a14:compatExt spid="_x0000_s1237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B. Results against targets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247650</xdr:colOff>
          <xdr:row>89</xdr:row>
          <xdr:rowOff>28575</xdr:rowOff>
        </xdr:from>
        <xdr:to>
          <xdr:col>7</xdr:col>
          <xdr:colOff>152400</xdr:colOff>
          <xdr:row>90</xdr:row>
          <xdr:rowOff>0</xdr:rowOff>
        </xdr:to>
        <xdr:sp macro="" textlink="">
          <xdr:nvSpPr>
            <xdr:cNvPr id="12371" name="Check Box 83" hidden="1">
              <a:extLst>
                <a:ext uri="{63B3BB69-23CF-44E3-9099-C40C66FF867C}">
                  <a14:compatExt spid="_x0000_s1237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 Coverage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247650</xdr:colOff>
          <xdr:row>90</xdr:row>
          <xdr:rowOff>19050</xdr:rowOff>
        </xdr:from>
        <xdr:to>
          <xdr:col>7</xdr:col>
          <xdr:colOff>295275</xdr:colOff>
          <xdr:row>91</xdr:row>
          <xdr:rowOff>0</xdr:rowOff>
        </xdr:to>
        <xdr:sp macro="" textlink="">
          <xdr:nvSpPr>
            <xdr:cNvPr id="12372" name="Check Box 84" hidden="1">
              <a:extLst>
                <a:ext uri="{63B3BB69-23CF-44E3-9099-C40C66FF867C}">
                  <a14:compatExt spid="_x0000_s1237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D. Site specific yield for HIV testing (HTC and or PMTCT)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247650</xdr:colOff>
          <xdr:row>91</xdr:row>
          <xdr:rowOff>28575</xdr:rowOff>
        </xdr:from>
        <xdr:to>
          <xdr:col>5</xdr:col>
          <xdr:colOff>542925</xdr:colOff>
          <xdr:row>92</xdr:row>
          <xdr:rowOff>0</xdr:rowOff>
        </xdr:to>
        <xdr:sp macro="" textlink="">
          <xdr:nvSpPr>
            <xdr:cNvPr id="12373" name="Check Box 85" hidden="1">
              <a:extLst>
                <a:ext uri="{63B3BB69-23CF-44E3-9099-C40C66FF867C}">
                  <a14:compatExt spid="_x0000_s1237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E. AIDS-related death rates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92</xdr:row>
          <xdr:rowOff>9525</xdr:rowOff>
        </xdr:from>
        <xdr:to>
          <xdr:col>8</xdr:col>
          <xdr:colOff>0</xdr:colOff>
          <xdr:row>100</xdr:row>
          <xdr:rowOff>9525</xdr:rowOff>
        </xdr:to>
        <xdr:sp macro="" textlink="">
          <xdr:nvSpPr>
            <xdr:cNvPr id="12374" name="Group Box 86" hidden="1">
              <a:extLst>
                <a:ext uri="{63B3BB69-23CF-44E3-9099-C40C66FF867C}">
                  <a14:compatExt spid="_x0000_s1237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92</xdr:row>
          <xdr:rowOff>19050</xdr:rowOff>
        </xdr:from>
        <xdr:to>
          <xdr:col>7</xdr:col>
          <xdr:colOff>323850</xdr:colOff>
          <xdr:row>93</xdr:row>
          <xdr:rowOff>28575</xdr:rowOff>
        </xdr:to>
        <xdr:sp macro="" textlink="">
          <xdr:nvSpPr>
            <xdr:cNvPr id="12375" name="Option Button 87" hidden="1">
              <a:extLst>
                <a:ext uri="{63B3BB69-23CF-44E3-9099-C40C66FF867C}">
                  <a14:compatExt spid="_x0000_s1237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93</xdr:row>
          <xdr:rowOff>19050</xdr:rowOff>
        </xdr:from>
        <xdr:to>
          <xdr:col>7</xdr:col>
          <xdr:colOff>333375</xdr:colOff>
          <xdr:row>94</xdr:row>
          <xdr:rowOff>0</xdr:rowOff>
        </xdr:to>
        <xdr:sp macro="" textlink="">
          <xdr:nvSpPr>
            <xdr:cNvPr id="12376" name="Option Button 88" hidden="1">
              <a:extLst>
                <a:ext uri="{63B3BB69-23CF-44E3-9099-C40C66FF867C}">
                  <a14:compatExt spid="_x0000_s1237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Yes, service delivery data are being: (check all that apply):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257175</xdr:colOff>
          <xdr:row>94</xdr:row>
          <xdr:rowOff>0</xdr:rowOff>
        </xdr:from>
        <xdr:to>
          <xdr:col>7</xdr:col>
          <xdr:colOff>152400</xdr:colOff>
          <xdr:row>95</xdr:row>
          <xdr:rowOff>0</xdr:rowOff>
        </xdr:to>
        <xdr:sp macro="" textlink="">
          <xdr:nvSpPr>
            <xdr:cNvPr id="12377" name="Check Box 89" hidden="1">
              <a:extLst>
                <a:ext uri="{63B3BB69-23CF-44E3-9099-C40C66FF867C}">
                  <a14:compatExt spid="_x0000_s1237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A. Collected at least quarterly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257175</xdr:colOff>
          <xdr:row>95</xdr:row>
          <xdr:rowOff>19050</xdr:rowOff>
        </xdr:from>
        <xdr:to>
          <xdr:col>7</xdr:col>
          <xdr:colOff>523875</xdr:colOff>
          <xdr:row>96</xdr:row>
          <xdr:rowOff>0</xdr:rowOff>
        </xdr:to>
        <xdr:sp macro="" textlink="">
          <xdr:nvSpPr>
            <xdr:cNvPr id="12378" name="Check Box 90" hidden="1">
              <a:extLst>
                <a:ext uri="{63B3BB69-23CF-44E3-9099-C40C66FF867C}">
                  <a14:compatExt spid="_x0000_s1237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B. Collected by age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257175</xdr:colOff>
          <xdr:row>96</xdr:row>
          <xdr:rowOff>28575</xdr:rowOff>
        </xdr:from>
        <xdr:to>
          <xdr:col>7</xdr:col>
          <xdr:colOff>161925</xdr:colOff>
          <xdr:row>97</xdr:row>
          <xdr:rowOff>0</xdr:rowOff>
        </xdr:to>
        <xdr:sp macro="" textlink="">
          <xdr:nvSpPr>
            <xdr:cNvPr id="12379" name="Check Box 91" hidden="1">
              <a:extLst>
                <a:ext uri="{63B3BB69-23CF-44E3-9099-C40C66FF867C}">
                  <a14:compatExt spid="_x0000_s1237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 Collected by sex</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257175</xdr:colOff>
          <xdr:row>97</xdr:row>
          <xdr:rowOff>19050</xdr:rowOff>
        </xdr:from>
        <xdr:to>
          <xdr:col>7</xdr:col>
          <xdr:colOff>304800</xdr:colOff>
          <xdr:row>98</xdr:row>
          <xdr:rowOff>0</xdr:rowOff>
        </xdr:to>
        <xdr:sp macro="" textlink="">
          <xdr:nvSpPr>
            <xdr:cNvPr id="12380" name="Check Box 92" hidden="1">
              <a:extLst>
                <a:ext uri="{63B3BB69-23CF-44E3-9099-C40C66FF867C}">
                  <a14:compatExt spid="_x0000_s1238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D. Collected from all clinical sites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257175</xdr:colOff>
          <xdr:row>98</xdr:row>
          <xdr:rowOff>19050</xdr:rowOff>
        </xdr:from>
        <xdr:to>
          <xdr:col>5</xdr:col>
          <xdr:colOff>552450</xdr:colOff>
          <xdr:row>99</xdr:row>
          <xdr:rowOff>0</xdr:rowOff>
        </xdr:to>
        <xdr:sp macro="" textlink="">
          <xdr:nvSpPr>
            <xdr:cNvPr id="12381" name="Check Box 93" hidden="1">
              <a:extLst>
                <a:ext uri="{63B3BB69-23CF-44E3-9099-C40C66FF867C}">
                  <a14:compatExt spid="_x0000_s1238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E. Collected from all community sites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257175</xdr:colOff>
          <xdr:row>99</xdr:row>
          <xdr:rowOff>28575</xdr:rowOff>
        </xdr:from>
        <xdr:to>
          <xdr:col>5</xdr:col>
          <xdr:colOff>552450</xdr:colOff>
          <xdr:row>100</xdr:row>
          <xdr:rowOff>0</xdr:rowOff>
        </xdr:to>
        <xdr:sp macro="" textlink="">
          <xdr:nvSpPr>
            <xdr:cNvPr id="12382" name="Check Box 94" hidden="1">
              <a:extLst>
                <a:ext uri="{63B3BB69-23CF-44E3-9099-C40C66FF867C}">
                  <a14:compatExt spid="_x0000_s1238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F. Data quality checks are conducted at least once a year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100</xdr:row>
          <xdr:rowOff>57150</xdr:rowOff>
        </xdr:from>
        <xdr:to>
          <xdr:col>6</xdr:col>
          <xdr:colOff>438150</xdr:colOff>
          <xdr:row>101</xdr:row>
          <xdr:rowOff>0</xdr:rowOff>
        </xdr:to>
        <xdr:sp macro="" textlink="">
          <xdr:nvSpPr>
            <xdr:cNvPr id="12383" name="Option Button 95" hidden="1">
              <a:extLst>
                <a:ext uri="{63B3BB69-23CF-44E3-9099-C40C66FF867C}">
                  <a14:compatExt spid="_x0000_s1238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No, they do not make program performance data available to the public</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47625</xdr:colOff>
          <xdr:row>102</xdr:row>
          <xdr:rowOff>28575</xdr:rowOff>
        </xdr:from>
        <xdr:to>
          <xdr:col>6</xdr:col>
          <xdr:colOff>542925</xdr:colOff>
          <xdr:row>103</xdr:row>
          <xdr:rowOff>0</xdr:rowOff>
        </xdr:to>
        <xdr:sp macro="" textlink="">
          <xdr:nvSpPr>
            <xdr:cNvPr id="12384" name="Option Button 96" hidden="1">
              <a:extLst>
                <a:ext uri="{63B3BB69-23CF-44E3-9099-C40C66FF867C}">
                  <a14:compatExt spid="_x0000_s1238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A. At least annually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47625</xdr:colOff>
          <xdr:row>103</xdr:row>
          <xdr:rowOff>28575</xdr:rowOff>
        </xdr:from>
        <xdr:to>
          <xdr:col>7</xdr:col>
          <xdr:colOff>285750</xdr:colOff>
          <xdr:row>104</xdr:row>
          <xdr:rowOff>0</xdr:rowOff>
        </xdr:to>
        <xdr:sp macro="" textlink="">
          <xdr:nvSpPr>
            <xdr:cNvPr id="12385" name="Option Button 97" hidden="1">
              <a:extLst>
                <a:ext uri="{63B3BB69-23CF-44E3-9099-C40C66FF867C}">
                  <a14:compatExt spid="_x0000_s1238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B. Bi-annually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47625</xdr:colOff>
          <xdr:row>104</xdr:row>
          <xdr:rowOff>0</xdr:rowOff>
        </xdr:from>
        <xdr:to>
          <xdr:col>6</xdr:col>
          <xdr:colOff>542925</xdr:colOff>
          <xdr:row>105</xdr:row>
          <xdr:rowOff>0</xdr:rowOff>
        </xdr:to>
        <xdr:sp macro="" textlink="">
          <xdr:nvSpPr>
            <xdr:cNvPr id="12386" name="Option Button 98" hidden="1">
              <a:extLst>
                <a:ext uri="{63B3BB69-23CF-44E3-9099-C40C66FF867C}">
                  <a14:compatExt spid="_x0000_s1238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 Every three or more years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100</xdr:row>
          <xdr:rowOff>9525</xdr:rowOff>
        </xdr:from>
        <xdr:to>
          <xdr:col>8</xdr:col>
          <xdr:colOff>0</xdr:colOff>
          <xdr:row>105</xdr:row>
          <xdr:rowOff>9525</xdr:rowOff>
        </xdr:to>
        <xdr:sp macro="" textlink="">
          <xdr:nvSpPr>
            <xdr:cNvPr id="12387" name="Group Box 99" hidden="1">
              <a:extLst>
                <a:ext uri="{63B3BB69-23CF-44E3-9099-C40C66FF867C}">
                  <a14:compatExt spid="_x0000_s1238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42</xdr:row>
          <xdr:rowOff>0</xdr:rowOff>
        </xdr:from>
        <xdr:to>
          <xdr:col>8</xdr:col>
          <xdr:colOff>0</xdr:colOff>
          <xdr:row>49</xdr:row>
          <xdr:rowOff>295275</xdr:rowOff>
        </xdr:to>
        <xdr:sp macro="" textlink="">
          <xdr:nvSpPr>
            <xdr:cNvPr id="12388" name="Group Box 100" hidden="1">
              <a:extLst>
                <a:ext uri="{63B3BB69-23CF-44E3-9099-C40C66FF867C}">
                  <a14:compatExt spid="_x0000_s1238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23</xdr:row>
          <xdr:rowOff>38100</xdr:rowOff>
        </xdr:from>
        <xdr:to>
          <xdr:col>6</xdr:col>
          <xdr:colOff>447675</xdr:colOff>
          <xdr:row>24</xdr:row>
          <xdr:rowOff>19050</xdr:rowOff>
        </xdr:to>
        <xdr:sp macro="" textlink="">
          <xdr:nvSpPr>
            <xdr:cNvPr id="12389" name="Check Box 101" hidden="1">
              <a:extLst>
                <a:ext uri="{63B3BB69-23CF-44E3-9099-C40C66FF867C}">
                  <a14:compatExt spid="_x0000_s1238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Data made publicly available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31</xdr:row>
          <xdr:rowOff>19050</xdr:rowOff>
        </xdr:from>
        <xdr:to>
          <xdr:col>7</xdr:col>
          <xdr:colOff>57150</xdr:colOff>
          <xdr:row>32</xdr:row>
          <xdr:rowOff>38100</xdr:rowOff>
        </xdr:to>
        <xdr:sp macro="" textlink="">
          <xdr:nvSpPr>
            <xdr:cNvPr id="12390" name="Check Box 102" hidden="1">
              <a:extLst>
                <a:ext uri="{63B3BB69-23CF-44E3-9099-C40C66FF867C}">
                  <a14:compatExt spid="_x0000_s1239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Data analyzed for trends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48</xdr:row>
          <xdr:rowOff>57150</xdr:rowOff>
        </xdr:from>
        <xdr:to>
          <xdr:col>6</xdr:col>
          <xdr:colOff>466725</xdr:colOff>
          <xdr:row>48</xdr:row>
          <xdr:rowOff>295275</xdr:rowOff>
        </xdr:to>
        <xdr:sp macro="" textlink="">
          <xdr:nvSpPr>
            <xdr:cNvPr id="12391" name="Check Box 103" hidden="1">
              <a:extLst>
                <a:ext uri="{63B3BB69-23CF-44E3-9099-C40C66FF867C}">
                  <a14:compatExt spid="_x0000_s1239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Government finances at least 50% of the size estimation studies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82</xdr:row>
          <xdr:rowOff>9525</xdr:rowOff>
        </xdr:from>
        <xdr:to>
          <xdr:col>4</xdr:col>
          <xdr:colOff>361950</xdr:colOff>
          <xdr:row>83</xdr:row>
          <xdr:rowOff>57150</xdr:rowOff>
        </xdr:to>
        <xdr:sp macro="" textlink="">
          <xdr:nvSpPr>
            <xdr:cNvPr id="12392" name="Check Box 104" hidden="1">
              <a:extLst>
                <a:ext uri="{63B3BB69-23CF-44E3-9099-C40C66FF867C}">
                  <a14:compatExt spid="_x0000_s1239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E. For Pediatric Care and Support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83</xdr:row>
          <xdr:rowOff>9525</xdr:rowOff>
        </xdr:from>
        <xdr:to>
          <xdr:col>4</xdr:col>
          <xdr:colOff>323850</xdr:colOff>
          <xdr:row>84</xdr:row>
          <xdr:rowOff>0</xdr:rowOff>
        </xdr:to>
        <xdr:sp macro="" textlink="">
          <xdr:nvSpPr>
            <xdr:cNvPr id="12393" name="Check Box 105" hidden="1">
              <a:extLst>
                <a:ext uri="{63B3BB69-23CF-44E3-9099-C40C66FF867C}">
                  <a14:compatExt spid="_x0000_s1239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F. For Pediatric Treatment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76</xdr:row>
          <xdr:rowOff>57150</xdr:rowOff>
        </xdr:from>
        <xdr:to>
          <xdr:col>7</xdr:col>
          <xdr:colOff>447675</xdr:colOff>
          <xdr:row>77</xdr:row>
          <xdr:rowOff>9525</xdr:rowOff>
        </xdr:to>
        <xdr:sp macro="" textlink="">
          <xdr:nvSpPr>
            <xdr:cNvPr id="12394" name="Option Button 106" hidden="1">
              <a:extLst>
                <a:ext uri="{63B3BB69-23CF-44E3-9099-C40C66FF867C}">
                  <a14:compatExt spid="_x0000_s1239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No, the government does not have an HIV/AIDS service delivery data collection system</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77</xdr:row>
          <xdr:rowOff>76200</xdr:rowOff>
        </xdr:from>
        <xdr:to>
          <xdr:col>7</xdr:col>
          <xdr:colOff>123825</xdr:colOff>
          <xdr:row>78</xdr:row>
          <xdr:rowOff>9525</xdr:rowOff>
        </xdr:to>
        <xdr:sp macro="" textlink="">
          <xdr:nvSpPr>
            <xdr:cNvPr id="12395" name="Option Button 107" hidden="1">
              <a:extLst>
                <a:ext uri="{63B3BB69-23CF-44E3-9099-C40C66FF867C}">
                  <a14:compatExt spid="_x0000_s1239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Yes, service delivery data are collected/reported for (check all that apply):</a:t>
              </a:r>
            </a:p>
          </xdr:txBody>
        </xdr:sp>
        <xdr:clientData/>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28575</xdr:colOff>
          <xdr:row>9</xdr:row>
          <xdr:rowOff>19050</xdr:rowOff>
        </xdr:from>
        <xdr:to>
          <xdr:col>3</xdr:col>
          <xdr:colOff>523875</xdr:colOff>
          <xdr:row>10</xdr:row>
          <xdr:rowOff>0</xdr:rowOff>
        </xdr:to>
        <xdr:sp macro="" textlink="">
          <xdr:nvSpPr>
            <xdr:cNvPr id="13313" name="Option Button 1" hidden="1">
              <a:extLst>
                <a:ext uri="{63B3BB69-23CF-44E3-9099-C40C66FF867C}">
                  <a14:compatExt spid="_x0000_s1331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This information is not available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8</xdr:row>
          <xdr:rowOff>409575</xdr:rowOff>
        </xdr:from>
        <xdr:to>
          <xdr:col>7</xdr:col>
          <xdr:colOff>457200</xdr:colOff>
          <xdr:row>15</xdr:row>
          <xdr:rowOff>0</xdr:rowOff>
        </xdr:to>
        <xdr:sp macro="" textlink="">
          <xdr:nvSpPr>
            <xdr:cNvPr id="13314" name="Group Box 2" hidden="1">
              <a:extLst>
                <a:ext uri="{63B3BB69-23CF-44E3-9099-C40C66FF867C}">
                  <a14:compatExt spid="_x0000_s1331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11</xdr:row>
          <xdr:rowOff>9525</xdr:rowOff>
        </xdr:from>
        <xdr:to>
          <xdr:col>7</xdr:col>
          <xdr:colOff>133350</xdr:colOff>
          <xdr:row>11</xdr:row>
          <xdr:rowOff>514350</xdr:rowOff>
        </xdr:to>
        <xdr:sp macro="" textlink="">
          <xdr:nvSpPr>
            <xdr:cNvPr id="13315" name="Option Button 3" hidden="1">
              <a:extLst>
                <a:ext uri="{63B3BB69-23CF-44E3-9099-C40C66FF867C}">
                  <a14:compatExt spid="_x0000_s1331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More than 80% of facilities in high prevalence/burden locations are providing Option B+.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11</xdr:row>
          <xdr:rowOff>409575</xdr:rowOff>
        </xdr:from>
        <xdr:to>
          <xdr:col>7</xdr:col>
          <xdr:colOff>238125</xdr:colOff>
          <xdr:row>12</xdr:row>
          <xdr:rowOff>381000</xdr:rowOff>
        </xdr:to>
        <xdr:sp macro="" textlink="">
          <xdr:nvSpPr>
            <xdr:cNvPr id="13316" name="Option Button 4" hidden="1">
              <a:extLst>
                <a:ext uri="{63B3BB69-23CF-44E3-9099-C40C66FF867C}">
                  <a14:compatExt spid="_x0000_s1331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50-79% of facilities in high prevalence/burden locations are providing Option B+.</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13</xdr:row>
          <xdr:rowOff>28575</xdr:rowOff>
        </xdr:from>
        <xdr:to>
          <xdr:col>7</xdr:col>
          <xdr:colOff>104775</xdr:colOff>
          <xdr:row>13</xdr:row>
          <xdr:rowOff>485775</xdr:rowOff>
        </xdr:to>
        <xdr:sp macro="" textlink="">
          <xdr:nvSpPr>
            <xdr:cNvPr id="13317" name="Option Button 5" hidden="1">
              <a:extLst>
                <a:ext uri="{63B3BB69-23CF-44E3-9099-C40C66FF867C}">
                  <a14:compatExt spid="_x0000_s1331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21-49% of facilities in high prevalence/burden locations are providing Option B+.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14</xdr:row>
          <xdr:rowOff>28575</xdr:rowOff>
        </xdr:from>
        <xdr:to>
          <xdr:col>7</xdr:col>
          <xdr:colOff>200025</xdr:colOff>
          <xdr:row>15</xdr:row>
          <xdr:rowOff>0</xdr:rowOff>
        </xdr:to>
        <xdr:sp macro="" textlink="">
          <xdr:nvSpPr>
            <xdr:cNvPr id="13318" name="Option Button 6" hidden="1">
              <a:extLst>
                <a:ext uri="{63B3BB69-23CF-44E3-9099-C40C66FF867C}">
                  <a14:compatExt spid="_x0000_s1331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20% or less of facilities in high prevalence/burden locations are providing Option B+.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15</xdr:row>
          <xdr:rowOff>19050</xdr:rowOff>
        </xdr:from>
        <xdr:to>
          <xdr:col>3</xdr:col>
          <xdr:colOff>523875</xdr:colOff>
          <xdr:row>16</xdr:row>
          <xdr:rowOff>0</xdr:rowOff>
        </xdr:to>
        <xdr:sp macro="" textlink="">
          <xdr:nvSpPr>
            <xdr:cNvPr id="13319" name="Option Button 7" hidden="1">
              <a:extLst>
                <a:ext uri="{63B3BB69-23CF-44E3-9099-C40C66FF867C}">
                  <a14:compatExt spid="_x0000_s1331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This information is not available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17</xdr:row>
          <xdr:rowOff>19050</xdr:rowOff>
        </xdr:from>
        <xdr:to>
          <xdr:col>7</xdr:col>
          <xdr:colOff>390525</xdr:colOff>
          <xdr:row>17</xdr:row>
          <xdr:rowOff>504825</xdr:rowOff>
        </xdr:to>
        <xdr:sp macro="" textlink="">
          <xdr:nvSpPr>
            <xdr:cNvPr id="13320" name="Option Button 8" hidden="1">
              <a:extLst>
                <a:ext uri="{63B3BB69-23CF-44E3-9099-C40C66FF867C}">
                  <a14:compatExt spid="_x0000_s1332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80% or more of HIV/AIDS care and treatment clients are treated at public service delivery sites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17</xdr:row>
          <xdr:rowOff>523875</xdr:rowOff>
        </xdr:from>
        <xdr:to>
          <xdr:col>7</xdr:col>
          <xdr:colOff>285750</xdr:colOff>
          <xdr:row>18</xdr:row>
          <xdr:rowOff>400050</xdr:rowOff>
        </xdr:to>
        <xdr:sp macro="" textlink="">
          <xdr:nvSpPr>
            <xdr:cNvPr id="13321" name="Option Button 9" hidden="1">
              <a:extLst>
                <a:ext uri="{63B3BB69-23CF-44E3-9099-C40C66FF867C}">
                  <a14:compatExt spid="_x0000_s1332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50-79% of HIV/AIDS care and treatment clients are treated at public service delivery sites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19</xdr:row>
          <xdr:rowOff>9525</xdr:rowOff>
        </xdr:from>
        <xdr:to>
          <xdr:col>7</xdr:col>
          <xdr:colOff>276225</xdr:colOff>
          <xdr:row>19</xdr:row>
          <xdr:rowOff>447675</xdr:rowOff>
        </xdr:to>
        <xdr:sp macro="" textlink="">
          <xdr:nvSpPr>
            <xdr:cNvPr id="13322" name="Option Button 10" hidden="1">
              <a:extLst>
                <a:ext uri="{63B3BB69-23CF-44E3-9099-C40C66FF867C}">
                  <a14:compatExt spid="_x0000_s1332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20-49% of HIV/AIDS care and treatment clients are treated at public service delivery sites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20</xdr:row>
          <xdr:rowOff>0</xdr:rowOff>
        </xdr:from>
        <xdr:to>
          <xdr:col>7</xdr:col>
          <xdr:colOff>228600</xdr:colOff>
          <xdr:row>20</xdr:row>
          <xdr:rowOff>457200</xdr:rowOff>
        </xdr:to>
        <xdr:sp macro="" textlink="">
          <xdr:nvSpPr>
            <xdr:cNvPr id="13323" name="Option Button 11" hidden="1">
              <a:extLst>
                <a:ext uri="{63B3BB69-23CF-44E3-9099-C40C66FF867C}">
                  <a14:compatExt spid="_x0000_s1332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Less than 20% of HIV/AIDS care and treatment clients are treated at public service delivery sites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23</xdr:row>
          <xdr:rowOff>19050</xdr:rowOff>
        </xdr:from>
        <xdr:to>
          <xdr:col>7</xdr:col>
          <xdr:colOff>76200</xdr:colOff>
          <xdr:row>23</xdr:row>
          <xdr:rowOff>514350</xdr:rowOff>
        </xdr:to>
        <xdr:sp macro="" textlink="">
          <xdr:nvSpPr>
            <xdr:cNvPr id="13324" name="Option Button 12" hidden="1">
              <a:extLst>
                <a:ext uri="{63B3BB69-23CF-44E3-9099-C40C66FF867C}">
                  <a14:compatExt spid="_x0000_s1332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80% or more of key population HIV/AIDS prevention program clients receive services at public service delivery sites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24</xdr:row>
          <xdr:rowOff>0</xdr:rowOff>
        </xdr:from>
        <xdr:to>
          <xdr:col>7</xdr:col>
          <xdr:colOff>76200</xdr:colOff>
          <xdr:row>24</xdr:row>
          <xdr:rowOff>476250</xdr:rowOff>
        </xdr:to>
        <xdr:sp macro="" textlink="">
          <xdr:nvSpPr>
            <xdr:cNvPr id="13325" name="Option Button 13" hidden="1">
              <a:extLst>
                <a:ext uri="{63B3BB69-23CF-44E3-9099-C40C66FF867C}">
                  <a14:compatExt spid="_x0000_s1332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50-79% of key population HIV/AIDS prevention program clients receive services at public service delivery sites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25</xdr:row>
          <xdr:rowOff>9525</xdr:rowOff>
        </xdr:from>
        <xdr:to>
          <xdr:col>7</xdr:col>
          <xdr:colOff>76200</xdr:colOff>
          <xdr:row>25</xdr:row>
          <xdr:rowOff>457200</xdr:rowOff>
        </xdr:to>
        <xdr:sp macro="" textlink="">
          <xdr:nvSpPr>
            <xdr:cNvPr id="13326" name="Option Button 14" hidden="1">
              <a:extLst>
                <a:ext uri="{63B3BB69-23CF-44E3-9099-C40C66FF867C}">
                  <a14:compatExt spid="_x0000_s1332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20-49% of key population HIV/AIDS prevention program clients receive services  at public service delivery sites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26</xdr:row>
          <xdr:rowOff>0</xdr:rowOff>
        </xdr:from>
        <xdr:to>
          <xdr:col>7</xdr:col>
          <xdr:colOff>66675</xdr:colOff>
          <xdr:row>26</xdr:row>
          <xdr:rowOff>447675</xdr:rowOff>
        </xdr:to>
        <xdr:sp macro="" textlink="">
          <xdr:nvSpPr>
            <xdr:cNvPr id="13327" name="Option Button 15" hidden="1">
              <a:extLst>
                <a:ext uri="{63B3BB69-23CF-44E3-9099-C40C66FF867C}">
                  <a14:compatExt spid="_x0000_s1332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Less than 20% of key population HIV/AIDS prevention program clients receive services at public service delivery sites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47625</xdr:colOff>
          <xdr:row>27</xdr:row>
          <xdr:rowOff>19050</xdr:rowOff>
        </xdr:from>
        <xdr:to>
          <xdr:col>7</xdr:col>
          <xdr:colOff>342900</xdr:colOff>
          <xdr:row>27</xdr:row>
          <xdr:rowOff>342900</xdr:rowOff>
        </xdr:to>
        <xdr:sp macro="" textlink="">
          <xdr:nvSpPr>
            <xdr:cNvPr id="13328" name="Option Button 16" hidden="1">
              <a:extLst>
                <a:ext uri="{63B3BB69-23CF-44E3-9099-C40C66FF867C}">
                  <a14:compatExt spid="_x0000_s1332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This information is not available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27</xdr:row>
          <xdr:rowOff>0</xdr:rowOff>
        </xdr:from>
        <xdr:to>
          <xdr:col>7</xdr:col>
          <xdr:colOff>457200</xdr:colOff>
          <xdr:row>32</xdr:row>
          <xdr:rowOff>323850</xdr:rowOff>
        </xdr:to>
        <xdr:sp macro="" textlink="">
          <xdr:nvSpPr>
            <xdr:cNvPr id="13329" name="Group Box 17" hidden="1">
              <a:extLst>
                <a:ext uri="{63B3BB69-23CF-44E3-9099-C40C66FF867C}">
                  <a14:compatExt spid="_x0000_s1332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21</xdr:row>
          <xdr:rowOff>9525</xdr:rowOff>
        </xdr:from>
        <xdr:to>
          <xdr:col>7</xdr:col>
          <xdr:colOff>457200</xdr:colOff>
          <xdr:row>26</xdr:row>
          <xdr:rowOff>457200</xdr:rowOff>
        </xdr:to>
        <xdr:sp macro="" textlink="">
          <xdr:nvSpPr>
            <xdr:cNvPr id="13330" name="Group Box 18" hidden="1">
              <a:extLst>
                <a:ext uri="{63B3BB69-23CF-44E3-9099-C40C66FF867C}">
                  <a14:compatExt spid="_x0000_s1333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15</xdr:row>
          <xdr:rowOff>9525</xdr:rowOff>
        </xdr:from>
        <xdr:to>
          <xdr:col>7</xdr:col>
          <xdr:colOff>457200</xdr:colOff>
          <xdr:row>21</xdr:row>
          <xdr:rowOff>0</xdr:rowOff>
        </xdr:to>
        <xdr:sp macro="" textlink="">
          <xdr:nvSpPr>
            <xdr:cNvPr id="13331" name="Group Box 19" hidden="1">
              <a:extLst>
                <a:ext uri="{63B3BB69-23CF-44E3-9099-C40C66FF867C}">
                  <a14:compatExt spid="_x0000_s1333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43</xdr:row>
          <xdr:rowOff>1000125</xdr:rowOff>
        </xdr:from>
        <xdr:to>
          <xdr:col>7</xdr:col>
          <xdr:colOff>457200</xdr:colOff>
          <xdr:row>50</xdr:row>
          <xdr:rowOff>0</xdr:rowOff>
        </xdr:to>
        <xdr:sp macro="" textlink="">
          <xdr:nvSpPr>
            <xdr:cNvPr id="13332" name="Group Box 20" hidden="1">
              <a:extLst>
                <a:ext uri="{63B3BB69-23CF-44E3-9099-C40C66FF867C}">
                  <a14:compatExt spid="_x0000_s1333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51</xdr:row>
          <xdr:rowOff>19050</xdr:rowOff>
        </xdr:from>
        <xdr:to>
          <xdr:col>7</xdr:col>
          <xdr:colOff>428625</xdr:colOff>
          <xdr:row>51</xdr:row>
          <xdr:rowOff>314325</xdr:rowOff>
        </xdr:to>
        <xdr:sp macro="" textlink="">
          <xdr:nvSpPr>
            <xdr:cNvPr id="13333" name="Option Button 21" hidden="1">
              <a:extLst>
                <a:ext uri="{63B3BB69-23CF-44E3-9099-C40C66FF867C}">
                  <a14:compatExt spid="_x0000_s1333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There is no inventory or plan for transition of donor-supported health workers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53</xdr:row>
          <xdr:rowOff>19050</xdr:rowOff>
        </xdr:from>
        <xdr:to>
          <xdr:col>7</xdr:col>
          <xdr:colOff>104775</xdr:colOff>
          <xdr:row>53</xdr:row>
          <xdr:rowOff>400050</xdr:rowOff>
        </xdr:to>
        <xdr:sp macro="" textlink="">
          <xdr:nvSpPr>
            <xdr:cNvPr id="13334" name="Option Button 22" hidden="1">
              <a:extLst>
                <a:ext uri="{63B3BB69-23CF-44E3-9099-C40C66FF867C}">
                  <a14:compatExt spid="_x0000_s1333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There is an inventory and plan for transition of donor-supported workers, but it has been only partially implemented to date.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54</xdr:row>
          <xdr:rowOff>28575</xdr:rowOff>
        </xdr:from>
        <xdr:to>
          <xdr:col>6</xdr:col>
          <xdr:colOff>571500</xdr:colOff>
          <xdr:row>55</xdr:row>
          <xdr:rowOff>0</xdr:rowOff>
        </xdr:to>
        <xdr:sp macro="" textlink="">
          <xdr:nvSpPr>
            <xdr:cNvPr id="13335" name="Option Button 23" hidden="1">
              <a:extLst>
                <a:ext uri="{63B3BB69-23CF-44E3-9099-C40C66FF867C}">
                  <a14:compatExt spid="_x0000_s1333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There is an inventory and plan for donor-supported workers to be transitioned, and staff are being transitioned according to this plan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55</xdr:row>
          <xdr:rowOff>19050</xdr:rowOff>
        </xdr:from>
        <xdr:to>
          <xdr:col>7</xdr:col>
          <xdr:colOff>180975</xdr:colOff>
          <xdr:row>55</xdr:row>
          <xdr:rowOff>447675</xdr:rowOff>
        </xdr:to>
        <xdr:sp macro="" textlink="">
          <xdr:nvSpPr>
            <xdr:cNvPr id="13336" name="Option Button 24" hidden="1">
              <a:extLst>
                <a:ext uri="{63B3BB69-23CF-44E3-9099-C40C66FF867C}">
                  <a14:compatExt spid="_x0000_s1333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 No plan is necessary because all HIV/AIDS health worker salaries are already locally financed/compensated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70</xdr:row>
          <xdr:rowOff>28575</xdr:rowOff>
        </xdr:from>
        <xdr:to>
          <xdr:col>7</xdr:col>
          <xdr:colOff>371475</xdr:colOff>
          <xdr:row>71</xdr:row>
          <xdr:rowOff>0</xdr:rowOff>
        </xdr:to>
        <xdr:sp macro="" textlink="">
          <xdr:nvSpPr>
            <xdr:cNvPr id="13337" name="Option Button 25" hidden="1">
              <a:extLst>
                <a:ext uri="{63B3BB69-23CF-44E3-9099-C40C66FF867C}">
                  <a14:compatExt spid="_x0000_s1333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National IST curricula institutionalizes PEPFAR/other donor-supported HIV/AIDS training.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71</xdr:row>
          <xdr:rowOff>28575</xdr:rowOff>
        </xdr:from>
        <xdr:to>
          <xdr:col>7</xdr:col>
          <xdr:colOff>161925</xdr:colOff>
          <xdr:row>71</xdr:row>
          <xdr:rowOff>447675</xdr:rowOff>
        </xdr:to>
        <xdr:sp macro="" textlink="">
          <xdr:nvSpPr>
            <xdr:cNvPr id="13338" name="Option Button 26" hidden="1">
              <a:extLst>
                <a:ext uri="{63B3BB69-23CF-44E3-9099-C40C66FF867C}">
                  <a14:compatExt spid="_x0000_s1333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There is a strategy for institutionalizing PEPFAR/other donor-supported IST training and it is being implemented.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72</xdr:row>
          <xdr:rowOff>28575</xdr:rowOff>
        </xdr:from>
        <xdr:to>
          <xdr:col>7</xdr:col>
          <xdr:colOff>85725</xdr:colOff>
          <xdr:row>72</xdr:row>
          <xdr:rowOff>447675</xdr:rowOff>
        </xdr:to>
        <xdr:sp macro="" textlink="">
          <xdr:nvSpPr>
            <xdr:cNvPr id="13339" name="Option Button 27" hidden="1">
              <a:extLst>
                <a:ext uri="{63B3BB69-23CF-44E3-9099-C40C66FF867C}">
                  <a14:compatExt spid="_x0000_s1333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There is a strategy in place for institutionalizing PEPFAR supported IST training but it is not being fully implemented to date.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69</xdr:row>
          <xdr:rowOff>0</xdr:rowOff>
        </xdr:from>
        <xdr:to>
          <xdr:col>7</xdr:col>
          <xdr:colOff>457200</xdr:colOff>
          <xdr:row>73</xdr:row>
          <xdr:rowOff>571500</xdr:rowOff>
        </xdr:to>
        <xdr:sp macro="" textlink="">
          <xdr:nvSpPr>
            <xdr:cNvPr id="13340" name="Group Box 28" hidden="1">
              <a:extLst>
                <a:ext uri="{63B3BB69-23CF-44E3-9099-C40C66FF867C}">
                  <a14:compatExt spid="_x0000_s1334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75</xdr:row>
          <xdr:rowOff>28575</xdr:rowOff>
        </xdr:from>
        <xdr:to>
          <xdr:col>7</xdr:col>
          <xdr:colOff>457200</xdr:colOff>
          <xdr:row>76</xdr:row>
          <xdr:rowOff>0</xdr:rowOff>
        </xdr:to>
        <xdr:sp macro="" textlink="">
          <xdr:nvSpPr>
            <xdr:cNvPr id="13341" name="Option Button 29" hidden="1">
              <a:extLst>
                <a:ext uri="{63B3BB69-23CF-44E3-9099-C40C66FF867C}">
                  <a14:compatExt spid="_x0000_s1334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there is no HRIS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76</xdr:row>
          <xdr:rowOff>28575</xdr:rowOff>
        </xdr:from>
        <xdr:to>
          <xdr:col>7</xdr:col>
          <xdr:colOff>342900</xdr:colOff>
          <xdr:row>77</xdr:row>
          <xdr:rowOff>0</xdr:rowOff>
        </xdr:to>
        <xdr:sp macro="" textlink="">
          <xdr:nvSpPr>
            <xdr:cNvPr id="13342" name="Option Button 30" hidden="1">
              <a:extLst>
                <a:ext uri="{63B3BB69-23CF-44E3-9099-C40C66FF867C}">
                  <a14:compatExt spid="_x0000_s1334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the government does have a HRIS (check all that apply)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74</xdr:row>
          <xdr:rowOff>0</xdr:rowOff>
        </xdr:from>
        <xdr:to>
          <xdr:col>7</xdr:col>
          <xdr:colOff>457200</xdr:colOff>
          <xdr:row>80</xdr:row>
          <xdr:rowOff>552450</xdr:rowOff>
        </xdr:to>
        <xdr:sp macro="" textlink="">
          <xdr:nvSpPr>
            <xdr:cNvPr id="13343" name="Group Box 31" hidden="1">
              <a:extLst>
                <a:ext uri="{63B3BB69-23CF-44E3-9099-C40C66FF867C}">
                  <a14:compatExt spid="_x0000_s1334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82</xdr:row>
          <xdr:rowOff>28575</xdr:rowOff>
        </xdr:from>
        <xdr:to>
          <xdr:col>7</xdr:col>
          <xdr:colOff>295275</xdr:colOff>
          <xdr:row>83</xdr:row>
          <xdr:rowOff>0</xdr:rowOff>
        </xdr:to>
        <xdr:sp macro="" textlink="">
          <xdr:nvSpPr>
            <xdr:cNvPr id="13344" name="Option Button 32" hidden="1">
              <a:extLst>
                <a:ext uri="{63B3BB69-23CF-44E3-9099-C40C66FF867C}">
                  <a14:compatExt spid="_x0000_s1334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This information is not known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83</xdr:row>
          <xdr:rowOff>28575</xdr:rowOff>
        </xdr:from>
        <xdr:to>
          <xdr:col>7</xdr:col>
          <xdr:colOff>295275</xdr:colOff>
          <xdr:row>84</xdr:row>
          <xdr:rowOff>0</xdr:rowOff>
        </xdr:to>
        <xdr:sp macro="" textlink="">
          <xdr:nvSpPr>
            <xdr:cNvPr id="13345" name="Option Button 33" hidden="1">
              <a:extLst>
                <a:ext uri="{63B3BB69-23CF-44E3-9099-C40C66FF867C}">
                  <a14:compatExt spid="_x0000_s1334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Less than 20%</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84</xdr:row>
          <xdr:rowOff>28575</xdr:rowOff>
        </xdr:from>
        <xdr:to>
          <xdr:col>7</xdr:col>
          <xdr:colOff>295275</xdr:colOff>
          <xdr:row>85</xdr:row>
          <xdr:rowOff>0</xdr:rowOff>
        </xdr:to>
        <xdr:sp macro="" textlink="">
          <xdr:nvSpPr>
            <xdr:cNvPr id="13346" name="Option Button 34" hidden="1">
              <a:extLst>
                <a:ext uri="{63B3BB69-23CF-44E3-9099-C40C66FF867C}">
                  <a14:compatExt spid="_x0000_s1334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20-49%</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85</xdr:row>
          <xdr:rowOff>28575</xdr:rowOff>
        </xdr:from>
        <xdr:to>
          <xdr:col>7</xdr:col>
          <xdr:colOff>295275</xdr:colOff>
          <xdr:row>85</xdr:row>
          <xdr:rowOff>247650</xdr:rowOff>
        </xdr:to>
        <xdr:sp macro="" textlink="">
          <xdr:nvSpPr>
            <xdr:cNvPr id="13347" name="Option Button 35" hidden="1">
              <a:extLst>
                <a:ext uri="{63B3BB69-23CF-44E3-9099-C40C66FF867C}">
                  <a14:compatExt spid="_x0000_s1334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50-79%</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86</xdr:row>
          <xdr:rowOff>28575</xdr:rowOff>
        </xdr:from>
        <xdr:to>
          <xdr:col>7</xdr:col>
          <xdr:colOff>295275</xdr:colOff>
          <xdr:row>86</xdr:row>
          <xdr:rowOff>304800</xdr:rowOff>
        </xdr:to>
        <xdr:sp macro="" textlink="">
          <xdr:nvSpPr>
            <xdr:cNvPr id="13348" name="Option Button 36" hidden="1">
              <a:extLst>
                <a:ext uri="{63B3BB69-23CF-44E3-9099-C40C66FF867C}">
                  <a14:compatExt spid="_x0000_s1334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80% or more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81</xdr:row>
          <xdr:rowOff>0</xdr:rowOff>
        </xdr:from>
        <xdr:to>
          <xdr:col>7</xdr:col>
          <xdr:colOff>457200</xdr:colOff>
          <xdr:row>86</xdr:row>
          <xdr:rowOff>352425</xdr:rowOff>
        </xdr:to>
        <xdr:sp macro="" textlink="">
          <xdr:nvSpPr>
            <xdr:cNvPr id="13349" name="Group Box 37" hidden="1">
              <a:extLst>
                <a:ext uri="{63B3BB69-23CF-44E3-9099-C40C66FF867C}">
                  <a14:compatExt spid="_x0000_s1334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91</xdr:row>
          <xdr:rowOff>28575</xdr:rowOff>
        </xdr:from>
        <xdr:to>
          <xdr:col>7</xdr:col>
          <xdr:colOff>295275</xdr:colOff>
          <xdr:row>92</xdr:row>
          <xdr:rowOff>9525</xdr:rowOff>
        </xdr:to>
        <xdr:sp macro="" textlink="">
          <xdr:nvSpPr>
            <xdr:cNvPr id="13350" name="Option Button 38" hidden="1">
              <a:extLst>
                <a:ext uri="{63B3BB69-23CF-44E3-9099-C40C66FF867C}">
                  <a14:compatExt spid="_x0000_s1335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This information is not known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92</xdr:row>
          <xdr:rowOff>28575</xdr:rowOff>
        </xdr:from>
        <xdr:to>
          <xdr:col>7</xdr:col>
          <xdr:colOff>295275</xdr:colOff>
          <xdr:row>93</xdr:row>
          <xdr:rowOff>0</xdr:rowOff>
        </xdr:to>
        <xdr:sp macro="" textlink="">
          <xdr:nvSpPr>
            <xdr:cNvPr id="13351" name="Option Button 39" hidden="1">
              <a:extLst>
                <a:ext uri="{63B3BB69-23CF-44E3-9099-C40C66FF867C}">
                  <a14:compatExt spid="_x0000_s1335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0-9% obligated from domestic public sources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93</xdr:row>
          <xdr:rowOff>28575</xdr:rowOff>
        </xdr:from>
        <xdr:to>
          <xdr:col>7</xdr:col>
          <xdr:colOff>295275</xdr:colOff>
          <xdr:row>94</xdr:row>
          <xdr:rowOff>0</xdr:rowOff>
        </xdr:to>
        <xdr:sp macro="" textlink="">
          <xdr:nvSpPr>
            <xdr:cNvPr id="13352" name="Option Button 40" hidden="1">
              <a:extLst>
                <a:ext uri="{63B3BB69-23CF-44E3-9099-C40C66FF867C}">
                  <a14:compatExt spid="_x0000_s1335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10-29% obligated from domestic public sources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94</xdr:row>
          <xdr:rowOff>28575</xdr:rowOff>
        </xdr:from>
        <xdr:to>
          <xdr:col>7</xdr:col>
          <xdr:colOff>295275</xdr:colOff>
          <xdr:row>95</xdr:row>
          <xdr:rowOff>0</xdr:rowOff>
        </xdr:to>
        <xdr:sp macro="" textlink="">
          <xdr:nvSpPr>
            <xdr:cNvPr id="13353" name="Option Button 41" hidden="1">
              <a:extLst>
                <a:ext uri="{63B3BB69-23CF-44E3-9099-C40C66FF867C}">
                  <a14:compatExt spid="_x0000_s1335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30-79% obligated from domestic public sources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95</xdr:row>
          <xdr:rowOff>28575</xdr:rowOff>
        </xdr:from>
        <xdr:to>
          <xdr:col>7</xdr:col>
          <xdr:colOff>295275</xdr:colOff>
          <xdr:row>95</xdr:row>
          <xdr:rowOff>295275</xdr:rowOff>
        </xdr:to>
        <xdr:sp macro="" textlink="">
          <xdr:nvSpPr>
            <xdr:cNvPr id="13354" name="Option Button 42" hidden="1">
              <a:extLst>
                <a:ext uri="{63B3BB69-23CF-44E3-9099-C40C66FF867C}">
                  <a14:compatExt spid="_x0000_s1335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80% or more obligated from domestic public sources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90</xdr:row>
          <xdr:rowOff>9525</xdr:rowOff>
        </xdr:from>
        <xdr:to>
          <xdr:col>7</xdr:col>
          <xdr:colOff>457200</xdr:colOff>
          <xdr:row>95</xdr:row>
          <xdr:rowOff>295275</xdr:rowOff>
        </xdr:to>
        <xdr:sp macro="" textlink="">
          <xdr:nvSpPr>
            <xdr:cNvPr id="13355" name="Group Box 43" hidden="1">
              <a:extLst>
                <a:ext uri="{63B3BB69-23CF-44E3-9099-C40C66FF867C}">
                  <a14:compatExt spid="_x0000_s1335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97</xdr:row>
          <xdr:rowOff>28575</xdr:rowOff>
        </xdr:from>
        <xdr:to>
          <xdr:col>7</xdr:col>
          <xdr:colOff>295275</xdr:colOff>
          <xdr:row>98</xdr:row>
          <xdr:rowOff>0</xdr:rowOff>
        </xdr:to>
        <xdr:sp macro="" textlink="">
          <xdr:nvSpPr>
            <xdr:cNvPr id="13356" name="Option Button 44" hidden="1">
              <a:extLst>
                <a:ext uri="{63B3BB69-23CF-44E3-9099-C40C66FF867C}">
                  <a14:compatExt spid="_x0000_s1335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This information is not known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98</xdr:row>
          <xdr:rowOff>28575</xdr:rowOff>
        </xdr:from>
        <xdr:to>
          <xdr:col>7</xdr:col>
          <xdr:colOff>295275</xdr:colOff>
          <xdr:row>99</xdr:row>
          <xdr:rowOff>0</xdr:rowOff>
        </xdr:to>
        <xdr:sp macro="" textlink="">
          <xdr:nvSpPr>
            <xdr:cNvPr id="13357" name="Option Button 45" hidden="1">
              <a:extLst>
                <a:ext uri="{63B3BB69-23CF-44E3-9099-C40C66FF867C}">
                  <a14:compatExt spid="_x0000_s1335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0-9% obligated from domestic public sources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99</xdr:row>
          <xdr:rowOff>28575</xdr:rowOff>
        </xdr:from>
        <xdr:to>
          <xdr:col>7</xdr:col>
          <xdr:colOff>295275</xdr:colOff>
          <xdr:row>99</xdr:row>
          <xdr:rowOff>266700</xdr:rowOff>
        </xdr:to>
        <xdr:sp macro="" textlink="">
          <xdr:nvSpPr>
            <xdr:cNvPr id="13358" name="Option Button 46" hidden="1">
              <a:extLst>
                <a:ext uri="{63B3BB69-23CF-44E3-9099-C40C66FF867C}">
                  <a14:compatExt spid="_x0000_s1335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10-29% obligated from domestic public sources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100</xdr:row>
          <xdr:rowOff>28575</xdr:rowOff>
        </xdr:from>
        <xdr:to>
          <xdr:col>7</xdr:col>
          <xdr:colOff>295275</xdr:colOff>
          <xdr:row>101</xdr:row>
          <xdr:rowOff>0</xdr:rowOff>
        </xdr:to>
        <xdr:sp macro="" textlink="">
          <xdr:nvSpPr>
            <xdr:cNvPr id="13359" name="Option Button 47" hidden="1">
              <a:extLst>
                <a:ext uri="{63B3BB69-23CF-44E3-9099-C40C66FF867C}">
                  <a14:compatExt spid="_x0000_s1335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30-79% obligated from domestic public sources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96</xdr:row>
          <xdr:rowOff>0</xdr:rowOff>
        </xdr:from>
        <xdr:to>
          <xdr:col>7</xdr:col>
          <xdr:colOff>457200</xdr:colOff>
          <xdr:row>102</xdr:row>
          <xdr:rowOff>0</xdr:rowOff>
        </xdr:to>
        <xdr:sp macro="" textlink="">
          <xdr:nvSpPr>
            <xdr:cNvPr id="13360" name="Group Box 48" hidden="1">
              <a:extLst>
                <a:ext uri="{63B3BB69-23CF-44E3-9099-C40C66FF867C}">
                  <a14:compatExt spid="_x0000_s1336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109</xdr:row>
          <xdr:rowOff>28575</xdr:rowOff>
        </xdr:from>
        <xdr:to>
          <xdr:col>7</xdr:col>
          <xdr:colOff>295275</xdr:colOff>
          <xdr:row>110</xdr:row>
          <xdr:rowOff>0</xdr:rowOff>
        </xdr:to>
        <xdr:sp macro="" textlink="">
          <xdr:nvSpPr>
            <xdr:cNvPr id="13361" name="Option Button 49" hidden="1">
              <a:extLst>
                <a:ext uri="{63B3BB69-23CF-44E3-9099-C40C66FF867C}">
                  <a14:compatExt spid="_x0000_s1336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there is no plan or thoroughly annually reviewed supply chain SOP</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110</xdr:row>
          <xdr:rowOff>28575</xdr:rowOff>
        </xdr:from>
        <xdr:to>
          <xdr:col>7</xdr:col>
          <xdr:colOff>295275</xdr:colOff>
          <xdr:row>111</xdr:row>
          <xdr:rowOff>0</xdr:rowOff>
        </xdr:to>
        <xdr:sp macro="" textlink="">
          <xdr:nvSpPr>
            <xdr:cNvPr id="13362" name="Option Button 50" hidden="1">
              <a:extLst>
                <a:ext uri="{63B3BB69-23CF-44E3-9099-C40C66FF867C}">
                  <a14:compatExt spid="_x0000_s1336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there is a Plan/SOP.  It includes these components: (check all that apply)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111</xdr:row>
          <xdr:rowOff>38100</xdr:rowOff>
        </xdr:from>
        <xdr:to>
          <xdr:col>7</xdr:col>
          <xdr:colOff>314325</xdr:colOff>
          <xdr:row>111</xdr:row>
          <xdr:rowOff>266700</xdr:rowOff>
        </xdr:to>
        <xdr:sp macro="" textlink="">
          <xdr:nvSpPr>
            <xdr:cNvPr id="13363" name="Check Box 51" hidden="1">
              <a:extLst>
                <a:ext uri="{63B3BB69-23CF-44E3-9099-C40C66FF867C}">
                  <a14:compatExt spid="_x0000_s1336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Human resources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112</xdr:row>
          <xdr:rowOff>38100</xdr:rowOff>
        </xdr:from>
        <xdr:to>
          <xdr:col>7</xdr:col>
          <xdr:colOff>314325</xdr:colOff>
          <xdr:row>113</xdr:row>
          <xdr:rowOff>0</xdr:rowOff>
        </xdr:to>
        <xdr:sp macro="" textlink="">
          <xdr:nvSpPr>
            <xdr:cNvPr id="13364" name="Check Box 52" hidden="1">
              <a:extLst>
                <a:ext uri="{63B3BB69-23CF-44E3-9099-C40C66FF867C}">
                  <a14:compatExt spid="_x0000_s1336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Training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113</xdr:row>
          <xdr:rowOff>38100</xdr:rowOff>
        </xdr:from>
        <xdr:to>
          <xdr:col>7</xdr:col>
          <xdr:colOff>314325</xdr:colOff>
          <xdr:row>114</xdr:row>
          <xdr:rowOff>0</xdr:rowOff>
        </xdr:to>
        <xdr:sp macro="" textlink="">
          <xdr:nvSpPr>
            <xdr:cNvPr id="13365" name="Check Box 53" hidden="1">
              <a:extLst>
                <a:ext uri="{63B3BB69-23CF-44E3-9099-C40C66FF867C}">
                  <a14:compatExt spid="_x0000_s1336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Warehousing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114</xdr:row>
          <xdr:rowOff>38100</xdr:rowOff>
        </xdr:from>
        <xdr:to>
          <xdr:col>7</xdr:col>
          <xdr:colOff>314325</xdr:colOff>
          <xdr:row>115</xdr:row>
          <xdr:rowOff>0</xdr:rowOff>
        </xdr:to>
        <xdr:sp macro="" textlink="">
          <xdr:nvSpPr>
            <xdr:cNvPr id="13366" name="Check Box 54" hidden="1">
              <a:extLst>
                <a:ext uri="{63B3BB69-23CF-44E3-9099-C40C66FF867C}">
                  <a14:compatExt spid="_x0000_s1336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Distribution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115</xdr:row>
          <xdr:rowOff>38100</xdr:rowOff>
        </xdr:from>
        <xdr:to>
          <xdr:col>7</xdr:col>
          <xdr:colOff>314325</xdr:colOff>
          <xdr:row>116</xdr:row>
          <xdr:rowOff>0</xdr:rowOff>
        </xdr:to>
        <xdr:sp macro="" textlink="">
          <xdr:nvSpPr>
            <xdr:cNvPr id="13367" name="Check Box 55" hidden="1">
              <a:extLst>
                <a:ext uri="{63B3BB69-23CF-44E3-9099-C40C66FF867C}">
                  <a14:compatExt spid="_x0000_s1336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Reverse Logistics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295275</xdr:colOff>
          <xdr:row>116</xdr:row>
          <xdr:rowOff>0</xdr:rowOff>
        </xdr:from>
        <xdr:to>
          <xdr:col>7</xdr:col>
          <xdr:colOff>314325</xdr:colOff>
          <xdr:row>117</xdr:row>
          <xdr:rowOff>0</xdr:rowOff>
        </xdr:to>
        <xdr:sp macro="" textlink="">
          <xdr:nvSpPr>
            <xdr:cNvPr id="13368" name="Check Box 56" hidden="1">
              <a:extLst>
                <a:ext uri="{63B3BB69-23CF-44E3-9099-C40C66FF867C}">
                  <a14:compatExt spid="_x0000_s1336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Waste management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295275</xdr:colOff>
          <xdr:row>117</xdr:row>
          <xdr:rowOff>0</xdr:rowOff>
        </xdr:from>
        <xdr:to>
          <xdr:col>7</xdr:col>
          <xdr:colOff>314325</xdr:colOff>
          <xdr:row>117</xdr:row>
          <xdr:rowOff>247650</xdr:rowOff>
        </xdr:to>
        <xdr:sp macro="" textlink="">
          <xdr:nvSpPr>
            <xdr:cNvPr id="13369" name="Check Box 57" hidden="1">
              <a:extLst>
                <a:ext uri="{63B3BB69-23CF-44E3-9099-C40C66FF867C}">
                  <a14:compatExt spid="_x0000_s1336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Information system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295275</xdr:colOff>
          <xdr:row>118</xdr:row>
          <xdr:rowOff>0</xdr:rowOff>
        </xdr:from>
        <xdr:to>
          <xdr:col>7</xdr:col>
          <xdr:colOff>314325</xdr:colOff>
          <xdr:row>119</xdr:row>
          <xdr:rowOff>0</xdr:rowOff>
        </xdr:to>
        <xdr:sp macro="" textlink="">
          <xdr:nvSpPr>
            <xdr:cNvPr id="13370" name="Check Box 58" hidden="1">
              <a:extLst>
                <a:ext uri="{63B3BB69-23CF-44E3-9099-C40C66FF867C}">
                  <a14:compatExt spid="_x0000_s1337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Procurement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295275</xdr:colOff>
          <xdr:row>119</xdr:row>
          <xdr:rowOff>0</xdr:rowOff>
        </xdr:from>
        <xdr:to>
          <xdr:col>7</xdr:col>
          <xdr:colOff>314325</xdr:colOff>
          <xdr:row>120</xdr:row>
          <xdr:rowOff>0</xdr:rowOff>
        </xdr:to>
        <xdr:sp macro="" textlink="">
          <xdr:nvSpPr>
            <xdr:cNvPr id="13371" name="Check Box 59" hidden="1">
              <a:extLst>
                <a:ext uri="{63B3BB69-23CF-44E3-9099-C40C66FF867C}">
                  <a14:compatExt spid="_x0000_s1337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Forecasting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295275</xdr:colOff>
          <xdr:row>120</xdr:row>
          <xdr:rowOff>0</xdr:rowOff>
        </xdr:from>
        <xdr:to>
          <xdr:col>7</xdr:col>
          <xdr:colOff>314325</xdr:colOff>
          <xdr:row>121</xdr:row>
          <xdr:rowOff>0</xdr:rowOff>
        </xdr:to>
        <xdr:sp macro="" textlink="">
          <xdr:nvSpPr>
            <xdr:cNvPr id="13372" name="Check Box 60" hidden="1">
              <a:extLst>
                <a:ext uri="{63B3BB69-23CF-44E3-9099-C40C66FF867C}">
                  <a14:compatExt spid="_x0000_s1337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 planning and supervision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109</xdr:row>
          <xdr:rowOff>9525</xdr:rowOff>
        </xdr:from>
        <xdr:to>
          <xdr:col>7</xdr:col>
          <xdr:colOff>457200</xdr:colOff>
          <xdr:row>120</xdr:row>
          <xdr:rowOff>228600</xdr:rowOff>
        </xdr:to>
        <xdr:sp macro="" textlink="">
          <xdr:nvSpPr>
            <xdr:cNvPr id="13373" name="Group Box 61" hidden="1">
              <a:extLst>
                <a:ext uri="{63B3BB69-23CF-44E3-9099-C40C66FF867C}">
                  <a14:compatExt spid="_x0000_s1337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121</xdr:row>
          <xdr:rowOff>28575</xdr:rowOff>
        </xdr:from>
        <xdr:to>
          <xdr:col>7</xdr:col>
          <xdr:colOff>295275</xdr:colOff>
          <xdr:row>121</xdr:row>
          <xdr:rowOff>504825</xdr:rowOff>
        </xdr:to>
        <xdr:sp macro="" textlink="">
          <xdr:nvSpPr>
            <xdr:cNvPr id="13374" name="Option Button 62" hidden="1">
              <a:extLst>
                <a:ext uri="{63B3BB69-23CF-44E3-9099-C40C66FF867C}">
                  <a14:compatExt spid="_x0000_s1337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storage facilities report having commodities stocked according to plan (above the minimum and below the maximum stock level) less than 90% of the time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122</xdr:row>
          <xdr:rowOff>28575</xdr:rowOff>
        </xdr:from>
        <xdr:to>
          <xdr:col>7</xdr:col>
          <xdr:colOff>295275</xdr:colOff>
          <xdr:row>123</xdr:row>
          <xdr:rowOff>19050</xdr:rowOff>
        </xdr:to>
        <xdr:sp macro="" textlink="">
          <xdr:nvSpPr>
            <xdr:cNvPr id="13375" name="Option Button 63" hidden="1">
              <a:extLst>
                <a:ext uri="{63B3BB69-23CF-44E3-9099-C40C66FF867C}">
                  <a14:compatExt spid="_x0000_s1337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storage facilities report having commodities stocked according to plan (above the minimum and below the maximum stock level) 90% or more of the time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123</xdr:row>
          <xdr:rowOff>38100</xdr:rowOff>
        </xdr:from>
        <xdr:to>
          <xdr:col>7</xdr:col>
          <xdr:colOff>314325</xdr:colOff>
          <xdr:row>123</xdr:row>
          <xdr:rowOff>476250</xdr:rowOff>
        </xdr:to>
        <xdr:sp macro="" textlink="">
          <xdr:nvSpPr>
            <xdr:cNvPr id="13376" name="Check Box 64" hidden="1">
              <a:extLst>
                <a:ext uri="{63B3BB69-23CF-44E3-9099-C40C66FF867C}">
                  <a14:compatExt spid="_x0000_s1337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Both public and (if they exist in the country) private storage facilities at central level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124</xdr:row>
          <xdr:rowOff>38100</xdr:rowOff>
        </xdr:from>
        <xdr:to>
          <xdr:col>7</xdr:col>
          <xdr:colOff>314325</xdr:colOff>
          <xdr:row>124</xdr:row>
          <xdr:rowOff>485775</xdr:rowOff>
        </xdr:to>
        <xdr:sp macro="" textlink="">
          <xdr:nvSpPr>
            <xdr:cNvPr id="13377" name="Check Box 65" hidden="1">
              <a:extLst>
                <a:ext uri="{63B3BB69-23CF-44E3-9099-C40C66FF867C}">
                  <a14:compatExt spid="_x0000_s1337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Both public and (if they exist in the country) private storage facilities at intermediate level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121</xdr:row>
          <xdr:rowOff>0</xdr:rowOff>
        </xdr:from>
        <xdr:to>
          <xdr:col>7</xdr:col>
          <xdr:colOff>457200</xdr:colOff>
          <xdr:row>125</xdr:row>
          <xdr:rowOff>257175</xdr:rowOff>
        </xdr:to>
        <xdr:sp macro="" textlink="">
          <xdr:nvSpPr>
            <xdr:cNvPr id="13378" name="Group Box 66" hidden="1">
              <a:extLst>
                <a:ext uri="{63B3BB69-23CF-44E3-9099-C40C66FF867C}">
                  <a14:compatExt spid="_x0000_s1337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126</xdr:row>
          <xdr:rowOff>28575</xdr:rowOff>
        </xdr:from>
        <xdr:to>
          <xdr:col>7</xdr:col>
          <xdr:colOff>295275</xdr:colOff>
          <xdr:row>127</xdr:row>
          <xdr:rowOff>0</xdr:rowOff>
        </xdr:to>
        <xdr:sp macro="" textlink="">
          <xdr:nvSpPr>
            <xdr:cNvPr id="13379" name="Option Button 67" hidden="1">
              <a:extLst>
                <a:ext uri="{63B3BB69-23CF-44E3-9099-C40C66FF867C}">
                  <a14:compatExt spid="_x0000_s1337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assessment has been conducted nor do they have a system to oversee the supply chain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127</xdr:row>
          <xdr:rowOff>28575</xdr:rowOff>
        </xdr:from>
        <xdr:to>
          <xdr:col>7</xdr:col>
          <xdr:colOff>295275</xdr:colOff>
          <xdr:row>128</xdr:row>
          <xdr:rowOff>0</xdr:rowOff>
        </xdr:to>
        <xdr:sp macro="" textlink="">
          <xdr:nvSpPr>
            <xdr:cNvPr id="13380" name="Option Button 68" hidden="1">
              <a:extLst>
                <a:ext uri="{63B3BB69-23CF-44E3-9099-C40C66FF867C}">
                  <a14:compatExt spid="_x0000_s1338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an assessment was conducted but they received below 80%</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128</xdr:row>
          <xdr:rowOff>28575</xdr:rowOff>
        </xdr:from>
        <xdr:to>
          <xdr:col>7</xdr:col>
          <xdr:colOff>152400</xdr:colOff>
          <xdr:row>129</xdr:row>
          <xdr:rowOff>0</xdr:rowOff>
        </xdr:to>
        <xdr:sp macro="" textlink="">
          <xdr:nvSpPr>
            <xdr:cNvPr id="13381" name="Option Button 69" hidden="1">
              <a:extLst>
                <a:ext uri="{63B3BB69-23CF-44E3-9099-C40C66FF867C}">
                  <a14:compatExt spid="_x0000_s1338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No assessment was conducted, but they have a system to oversee the supply chain that reviews: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129</xdr:row>
          <xdr:rowOff>38100</xdr:rowOff>
        </xdr:from>
        <xdr:to>
          <xdr:col>7</xdr:col>
          <xdr:colOff>314325</xdr:colOff>
          <xdr:row>130</xdr:row>
          <xdr:rowOff>0</xdr:rowOff>
        </xdr:to>
        <xdr:sp macro="" textlink="">
          <xdr:nvSpPr>
            <xdr:cNvPr id="13382" name="Check Box 70" hidden="1">
              <a:extLst>
                <a:ext uri="{63B3BB69-23CF-44E3-9099-C40C66FF867C}">
                  <a14:compatExt spid="_x0000_s1338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Commodity requirements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130</xdr:row>
          <xdr:rowOff>38100</xdr:rowOff>
        </xdr:from>
        <xdr:to>
          <xdr:col>7</xdr:col>
          <xdr:colOff>314325</xdr:colOff>
          <xdr:row>131</xdr:row>
          <xdr:rowOff>0</xdr:rowOff>
        </xdr:to>
        <xdr:sp macro="" textlink="">
          <xdr:nvSpPr>
            <xdr:cNvPr id="13383" name="Check Box 71" hidden="1">
              <a:extLst>
                <a:ext uri="{63B3BB69-23CF-44E3-9099-C40C66FF867C}">
                  <a14:compatExt spid="_x0000_s1338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Commodity consumption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131</xdr:row>
          <xdr:rowOff>38100</xdr:rowOff>
        </xdr:from>
        <xdr:to>
          <xdr:col>7</xdr:col>
          <xdr:colOff>314325</xdr:colOff>
          <xdr:row>132</xdr:row>
          <xdr:rowOff>0</xdr:rowOff>
        </xdr:to>
        <xdr:sp macro="" textlink="">
          <xdr:nvSpPr>
            <xdr:cNvPr id="13384" name="Check Box 72" hidden="1">
              <a:extLst>
                <a:ext uri="{63B3BB69-23CF-44E3-9099-C40C66FF867C}">
                  <a14:compatExt spid="_x0000_s1338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Coordinates procurements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132</xdr:row>
          <xdr:rowOff>38100</xdr:rowOff>
        </xdr:from>
        <xdr:to>
          <xdr:col>7</xdr:col>
          <xdr:colOff>314325</xdr:colOff>
          <xdr:row>133</xdr:row>
          <xdr:rowOff>0</xdr:rowOff>
        </xdr:to>
        <xdr:sp macro="" textlink="">
          <xdr:nvSpPr>
            <xdr:cNvPr id="13385" name="Check Box 73" hidden="1">
              <a:extLst>
                <a:ext uri="{63B3BB69-23CF-44E3-9099-C40C66FF867C}">
                  <a14:compatExt spid="_x0000_s1338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Delivery schedules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125</xdr:row>
          <xdr:rowOff>257175</xdr:rowOff>
        </xdr:from>
        <xdr:to>
          <xdr:col>7</xdr:col>
          <xdr:colOff>457200</xdr:colOff>
          <xdr:row>133</xdr:row>
          <xdr:rowOff>533400</xdr:rowOff>
        </xdr:to>
        <xdr:sp macro="" textlink="">
          <xdr:nvSpPr>
            <xdr:cNvPr id="13387" name="Group Box 75" hidden="1">
              <a:extLst>
                <a:ext uri="{63B3BB69-23CF-44E3-9099-C40C66FF867C}">
                  <a14:compatExt spid="_x0000_s1338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137</xdr:row>
          <xdr:rowOff>28575</xdr:rowOff>
        </xdr:from>
        <xdr:to>
          <xdr:col>7</xdr:col>
          <xdr:colOff>295275</xdr:colOff>
          <xdr:row>138</xdr:row>
          <xdr:rowOff>9525</xdr:rowOff>
        </xdr:to>
        <xdr:sp macro="" textlink="">
          <xdr:nvSpPr>
            <xdr:cNvPr id="13388" name="Option Button 76" hidden="1">
              <a:extLst>
                <a:ext uri="{63B3BB69-23CF-44E3-9099-C40C66FF867C}">
                  <a14:compatExt spid="_x0000_s1338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there is no QM/QI infrastructure within national HIV/AIDS program or MOH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138</xdr:row>
          <xdr:rowOff>28575</xdr:rowOff>
        </xdr:from>
        <xdr:to>
          <xdr:col>7</xdr:col>
          <xdr:colOff>295275</xdr:colOff>
          <xdr:row>138</xdr:row>
          <xdr:rowOff>504825</xdr:rowOff>
        </xdr:to>
        <xdr:sp macro="" textlink="">
          <xdr:nvSpPr>
            <xdr:cNvPr id="13389" name="Option Button 77" hidden="1">
              <a:extLst>
                <a:ext uri="{63B3BB69-23CF-44E3-9099-C40C66FF867C}">
                  <a14:compatExt spid="_x0000_s1338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Yes, there is a QM/QI infrastructure within national HIV/AIDS program or MOH.  The infrastructure (check all that 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139</xdr:row>
          <xdr:rowOff>38100</xdr:rowOff>
        </xdr:from>
        <xdr:to>
          <xdr:col>7</xdr:col>
          <xdr:colOff>314325</xdr:colOff>
          <xdr:row>139</xdr:row>
          <xdr:rowOff>323850</xdr:rowOff>
        </xdr:to>
        <xdr:sp macro="" textlink="">
          <xdr:nvSpPr>
            <xdr:cNvPr id="13390" name="Check Box 78" hidden="1">
              <a:extLst>
                <a:ext uri="{63B3BB69-23CF-44E3-9099-C40C66FF867C}">
                  <a14:compatExt spid="_x0000_s1339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Routinely reviews national HIV/AIDS performance and clinical outcome data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140</xdr:row>
          <xdr:rowOff>38100</xdr:rowOff>
        </xdr:from>
        <xdr:to>
          <xdr:col>7</xdr:col>
          <xdr:colOff>314325</xdr:colOff>
          <xdr:row>141</xdr:row>
          <xdr:rowOff>0</xdr:rowOff>
        </xdr:to>
        <xdr:sp macro="" textlink="">
          <xdr:nvSpPr>
            <xdr:cNvPr id="13391" name="Check Box 79" hidden="1">
              <a:extLst>
                <a:ext uri="{63B3BB69-23CF-44E3-9099-C40C66FF867C}">
                  <a14:compatExt spid="_x0000_s1339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Routinely reviews district/regional HIV/AIDS performance and clinical outcome data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141</xdr:row>
          <xdr:rowOff>38100</xdr:rowOff>
        </xdr:from>
        <xdr:to>
          <xdr:col>7</xdr:col>
          <xdr:colOff>314325</xdr:colOff>
          <xdr:row>141</xdr:row>
          <xdr:rowOff>333375</xdr:rowOff>
        </xdr:to>
        <xdr:sp macro="" textlink="">
          <xdr:nvSpPr>
            <xdr:cNvPr id="13392" name="Check Box 80" hidden="1">
              <a:extLst>
                <a:ext uri="{63B3BB69-23CF-44E3-9099-C40C66FF867C}">
                  <a14:compatExt spid="_x0000_s1339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Prioritizes areas for improvement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137</xdr:row>
          <xdr:rowOff>9525</xdr:rowOff>
        </xdr:from>
        <xdr:to>
          <xdr:col>7</xdr:col>
          <xdr:colOff>457200</xdr:colOff>
          <xdr:row>142</xdr:row>
          <xdr:rowOff>0</xdr:rowOff>
        </xdr:to>
        <xdr:sp macro="" textlink="">
          <xdr:nvSpPr>
            <xdr:cNvPr id="13393" name="Group Box 81" hidden="1">
              <a:extLst>
                <a:ext uri="{63B3BB69-23CF-44E3-9099-C40C66FF867C}">
                  <a14:compatExt spid="_x0000_s1339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142</xdr:row>
          <xdr:rowOff>28575</xdr:rowOff>
        </xdr:from>
        <xdr:to>
          <xdr:col>7</xdr:col>
          <xdr:colOff>295275</xdr:colOff>
          <xdr:row>143</xdr:row>
          <xdr:rowOff>0</xdr:rowOff>
        </xdr:to>
        <xdr:sp macro="" textlink="">
          <xdr:nvSpPr>
            <xdr:cNvPr id="13394" name="Option Button 82" hidden="1">
              <a:extLst>
                <a:ext uri="{63B3BB69-23CF-44E3-9099-C40C66FF867C}">
                  <a14:compatExt spid="_x0000_s1339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No, there is no HIV/AIDS-related QM/Q strategy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143</xdr:row>
          <xdr:rowOff>28575</xdr:rowOff>
        </xdr:from>
        <xdr:to>
          <xdr:col>7</xdr:col>
          <xdr:colOff>295275</xdr:colOff>
          <xdr:row>144</xdr:row>
          <xdr:rowOff>9525</xdr:rowOff>
        </xdr:to>
        <xdr:sp macro="" textlink="">
          <xdr:nvSpPr>
            <xdr:cNvPr id="13395" name="Option Button 83" hidden="1">
              <a:extLst>
                <a:ext uri="{63B3BB69-23CF-44E3-9099-C40C66FF867C}">
                  <a14:compatExt spid="_x0000_s1339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there is a QM/QI strategy that includes HIV/AIDS but it is not current (updated within the last 2 years)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144</xdr:row>
          <xdr:rowOff>28575</xdr:rowOff>
        </xdr:from>
        <xdr:to>
          <xdr:col>7</xdr:col>
          <xdr:colOff>295275</xdr:colOff>
          <xdr:row>145</xdr:row>
          <xdr:rowOff>0</xdr:rowOff>
        </xdr:to>
        <xdr:sp macro="" textlink="">
          <xdr:nvSpPr>
            <xdr:cNvPr id="13396" name="Option Button 84" hidden="1">
              <a:extLst>
                <a:ext uri="{63B3BB69-23CF-44E3-9099-C40C66FF867C}">
                  <a14:compatExt spid="_x0000_s1339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Yes, there is a current QM/QI strategy that includes HIV/AIDS program specific elements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145</xdr:row>
          <xdr:rowOff>28575</xdr:rowOff>
        </xdr:from>
        <xdr:to>
          <xdr:col>7</xdr:col>
          <xdr:colOff>295275</xdr:colOff>
          <xdr:row>146</xdr:row>
          <xdr:rowOff>0</xdr:rowOff>
        </xdr:to>
        <xdr:sp macro="" textlink="">
          <xdr:nvSpPr>
            <xdr:cNvPr id="13397" name="Option Button 85" hidden="1">
              <a:extLst>
                <a:ext uri="{63B3BB69-23CF-44E3-9099-C40C66FF867C}">
                  <a14:compatExt spid="_x0000_s1339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Yes, there is a current HIV/AIDS program specific QM/QI strategy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141</xdr:row>
          <xdr:rowOff>333375</xdr:rowOff>
        </xdr:from>
        <xdr:to>
          <xdr:col>7</xdr:col>
          <xdr:colOff>457200</xdr:colOff>
          <xdr:row>145</xdr:row>
          <xdr:rowOff>371475</xdr:rowOff>
        </xdr:to>
        <xdr:sp macro="" textlink="">
          <xdr:nvSpPr>
            <xdr:cNvPr id="13398" name="Group Box 86" hidden="1">
              <a:extLst>
                <a:ext uri="{63B3BB69-23CF-44E3-9099-C40C66FF867C}">
                  <a14:compatExt spid="_x0000_s1339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146</xdr:row>
          <xdr:rowOff>28575</xdr:rowOff>
        </xdr:from>
        <xdr:to>
          <xdr:col>7</xdr:col>
          <xdr:colOff>295275</xdr:colOff>
          <xdr:row>147</xdr:row>
          <xdr:rowOff>0</xdr:rowOff>
        </xdr:to>
        <xdr:sp macro="" textlink="">
          <xdr:nvSpPr>
            <xdr:cNvPr id="13399" name="Option Button 87" hidden="1">
              <a:extLst>
                <a:ext uri="{63B3BB69-23CF-44E3-9099-C40C66FF867C}">
                  <a14:compatExt spid="_x0000_s1339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the national practice does not follow current WHO guidelines for PMTCT or ART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147</xdr:row>
          <xdr:rowOff>28575</xdr:rowOff>
        </xdr:from>
        <xdr:to>
          <xdr:col>7</xdr:col>
          <xdr:colOff>295275</xdr:colOff>
          <xdr:row>148</xdr:row>
          <xdr:rowOff>0</xdr:rowOff>
        </xdr:to>
        <xdr:sp macro="" textlink="">
          <xdr:nvSpPr>
            <xdr:cNvPr id="13400" name="Option Button 88" hidden="1">
              <a:extLst>
                <a:ext uri="{63B3BB69-23CF-44E3-9099-C40C66FF867C}">
                  <a14:compatExt spid="_x0000_s1340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the national practice does follow current WHO guidelines for: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148</xdr:row>
          <xdr:rowOff>38100</xdr:rowOff>
        </xdr:from>
        <xdr:to>
          <xdr:col>7</xdr:col>
          <xdr:colOff>314325</xdr:colOff>
          <xdr:row>148</xdr:row>
          <xdr:rowOff>304800</xdr:rowOff>
        </xdr:to>
        <xdr:sp macro="" textlink="">
          <xdr:nvSpPr>
            <xdr:cNvPr id="13401" name="Check Box 89" hidden="1">
              <a:extLst>
                <a:ext uri="{63B3BB69-23CF-44E3-9099-C40C66FF867C}">
                  <a14:compatExt spid="_x0000_s1340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PMTCT (option B+)</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149</xdr:row>
          <xdr:rowOff>38100</xdr:rowOff>
        </xdr:from>
        <xdr:to>
          <xdr:col>7</xdr:col>
          <xdr:colOff>314325</xdr:colOff>
          <xdr:row>150</xdr:row>
          <xdr:rowOff>0</xdr:rowOff>
        </xdr:to>
        <xdr:sp macro="" textlink="">
          <xdr:nvSpPr>
            <xdr:cNvPr id="13402" name="Check Box 90" hidden="1">
              <a:extLst>
                <a:ext uri="{63B3BB69-23CF-44E3-9099-C40C66FF867C}">
                  <a14:compatExt spid="_x0000_s1340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Adult ART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150</xdr:row>
          <xdr:rowOff>38100</xdr:rowOff>
        </xdr:from>
        <xdr:to>
          <xdr:col>7</xdr:col>
          <xdr:colOff>314325</xdr:colOff>
          <xdr:row>151</xdr:row>
          <xdr:rowOff>0</xdr:rowOff>
        </xdr:to>
        <xdr:sp macro="" textlink="">
          <xdr:nvSpPr>
            <xdr:cNvPr id="13403" name="Check Box 91" hidden="1">
              <a:extLst>
                <a:ext uri="{63B3BB69-23CF-44E3-9099-C40C66FF867C}">
                  <a14:compatExt spid="_x0000_s1340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Pediatric ART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151</xdr:row>
          <xdr:rowOff>38100</xdr:rowOff>
        </xdr:from>
        <xdr:to>
          <xdr:col>7</xdr:col>
          <xdr:colOff>314325</xdr:colOff>
          <xdr:row>151</xdr:row>
          <xdr:rowOff>304800</xdr:rowOff>
        </xdr:to>
        <xdr:sp macro="" textlink="">
          <xdr:nvSpPr>
            <xdr:cNvPr id="13404" name="Check Box 92" hidden="1">
              <a:extLst>
                <a:ext uri="{63B3BB69-23CF-44E3-9099-C40C66FF867C}">
                  <a14:compatExt spid="_x0000_s1340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Adolescent ART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152</xdr:row>
          <xdr:rowOff>38100</xdr:rowOff>
        </xdr:from>
        <xdr:to>
          <xdr:col>7</xdr:col>
          <xdr:colOff>314325</xdr:colOff>
          <xdr:row>153</xdr:row>
          <xdr:rowOff>0</xdr:rowOff>
        </xdr:to>
        <xdr:sp macro="" textlink="">
          <xdr:nvSpPr>
            <xdr:cNvPr id="13405" name="Check Box 93" hidden="1">
              <a:extLst>
                <a:ext uri="{63B3BB69-23CF-44E3-9099-C40C66FF867C}">
                  <a14:compatExt spid="_x0000_s1340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Test and treat for specific populations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145</xdr:row>
          <xdr:rowOff>371475</xdr:rowOff>
        </xdr:from>
        <xdr:to>
          <xdr:col>7</xdr:col>
          <xdr:colOff>457200</xdr:colOff>
          <xdr:row>153</xdr:row>
          <xdr:rowOff>9525</xdr:rowOff>
        </xdr:to>
        <xdr:sp macro="" textlink="">
          <xdr:nvSpPr>
            <xdr:cNvPr id="13406" name="Group Box 94" hidden="1">
              <a:extLst>
                <a:ext uri="{63B3BB69-23CF-44E3-9099-C40C66FF867C}">
                  <a14:compatExt spid="_x0000_s1340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153</xdr:row>
          <xdr:rowOff>28575</xdr:rowOff>
        </xdr:from>
        <xdr:to>
          <xdr:col>7</xdr:col>
          <xdr:colOff>295275</xdr:colOff>
          <xdr:row>154</xdr:row>
          <xdr:rowOff>0</xdr:rowOff>
        </xdr:to>
        <xdr:sp macro="" textlink="">
          <xdr:nvSpPr>
            <xdr:cNvPr id="13407" name="Option Button 95" hidden="1">
              <a:extLst>
                <a:ext uri="{63B3BB69-23CF-44E3-9099-C40C66FF867C}">
                  <a14:compatExt spid="_x0000_s1340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there is no monitoring for HIV/AIDS quality improvement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154</xdr:row>
          <xdr:rowOff>28575</xdr:rowOff>
        </xdr:from>
        <xdr:to>
          <xdr:col>7</xdr:col>
          <xdr:colOff>295275</xdr:colOff>
          <xdr:row>155</xdr:row>
          <xdr:rowOff>0</xdr:rowOff>
        </xdr:to>
        <xdr:sp macro="" textlink="">
          <xdr:nvSpPr>
            <xdr:cNvPr id="13408" name="Option Button 96" hidden="1">
              <a:extLst>
                <a:ext uri="{63B3BB69-23CF-44E3-9099-C40C66FF867C}">
                  <a14:compatExt spid="_x0000_s1340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there is monitoring for HIV/AIDS quality improvement. Monitoring includes: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156</xdr:row>
          <xdr:rowOff>38100</xdr:rowOff>
        </xdr:from>
        <xdr:to>
          <xdr:col>7</xdr:col>
          <xdr:colOff>314325</xdr:colOff>
          <xdr:row>156</xdr:row>
          <xdr:rowOff>323850</xdr:rowOff>
        </xdr:to>
        <xdr:sp macro="" textlink="">
          <xdr:nvSpPr>
            <xdr:cNvPr id="13409" name="Check Box 97" hidden="1">
              <a:extLst>
                <a:ext uri="{63B3BB69-23CF-44E3-9099-C40C66FF867C}">
                  <a14:compatExt spid="_x0000_s1340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Use of data to determine quality of program or services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157</xdr:row>
          <xdr:rowOff>38100</xdr:rowOff>
        </xdr:from>
        <xdr:to>
          <xdr:col>7</xdr:col>
          <xdr:colOff>314325</xdr:colOff>
          <xdr:row>158</xdr:row>
          <xdr:rowOff>0</xdr:rowOff>
        </xdr:to>
        <xdr:sp macro="" textlink="">
          <xdr:nvSpPr>
            <xdr:cNvPr id="13410" name="Check Box 98" hidden="1">
              <a:extLst>
                <a:ext uri="{63B3BB69-23CF-44E3-9099-C40C66FF867C}">
                  <a14:compatExt spid="_x0000_s1341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Making recommendations and action plan for mid-course corrections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153</xdr:row>
          <xdr:rowOff>9525</xdr:rowOff>
        </xdr:from>
        <xdr:to>
          <xdr:col>7</xdr:col>
          <xdr:colOff>457200</xdr:colOff>
          <xdr:row>158</xdr:row>
          <xdr:rowOff>9525</xdr:rowOff>
        </xdr:to>
        <xdr:sp macro="" textlink="">
          <xdr:nvSpPr>
            <xdr:cNvPr id="13411" name="Group Box 99" hidden="1">
              <a:extLst>
                <a:ext uri="{63B3BB69-23CF-44E3-9099-C40C66FF867C}">
                  <a14:compatExt spid="_x0000_s1341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158</xdr:row>
          <xdr:rowOff>28575</xdr:rowOff>
        </xdr:from>
        <xdr:to>
          <xdr:col>7</xdr:col>
          <xdr:colOff>295275</xdr:colOff>
          <xdr:row>158</xdr:row>
          <xdr:rowOff>390525</xdr:rowOff>
        </xdr:to>
        <xdr:sp macro="" textlink="">
          <xdr:nvSpPr>
            <xdr:cNvPr id="13412" name="Option Button 100" hidden="1">
              <a:extLst>
                <a:ext uri="{63B3BB69-23CF-44E3-9099-C40C66FF867C}">
                  <a14:compatExt spid="_x0000_s1341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there is no quality monitoring at sites post-transition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159</xdr:row>
          <xdr:rowOff>28575</xdr:rowOff>
        </xdr:from>
        <xdr:to>
          <xdr:col>7</xdr:col>
          <xdr:colOff>295275</xdr:colOff>
          <xdr:row>160</xdr:row>
          <xdr:rowOff>0</xdr:rowOff>
        </xdr:to>
        <xdr:sp macro="" textlink="">
          <xdr:nvSpPr>
            <xdr:cNvPr id="13413" name="Option Button 101" hidden="1">
              <a:extLst>
                <a:ext uri="{63B3BB69-23CF-44E3-9099-C40C66FF867C}">
                  <a14:compatExt spid="_x0000_s1341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there is quality monitoring at transition sites. Monitoring includes: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161</xdr:row>
          <xdr:rowOff>38100</xdr:rowOff>
        </xdr:from>
        <xdr:to>
          <xdr:col>7</xdr:col>
          <xdr:colOff>314325</xdr:colOff>
          <xdr:row>162</xdr:row>
          <xdr:rowOff>0</xdr:rowOff>
        </xdr:to>
        <xdr:sp macro="" textlink="">
          <xdr:nvSpPr>
            <xdr:cNvPr id="13414" name="Check Box 102" hidden="1">
              <a:extLst>
                <a:ext uri="{63B3BB69-23CF-44E3-9099-C40C66FF867C}">
                  <a14:compatExt spid="_x0000_s1341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Review of service outcomes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162</xdr:row>
          <xdr:rowOff>38100</xdr:rowOff>
        </xdr:from>
        <xdr:to>
          <xdr:col>7</xdr:col>
          <xdr:colOff>314325</xdr:colOff>
          <xdr:row>163</xdr:row>
          <xdr:rowOff>0</xdr:rowOff>
        </xdr:to>
        <xdr:sp macro="" textlink="">
          <xdr:nvSpPr>
            <xdr:cNvPr id="13415" name="Check Box 103" hidden="1">
              <a:extLst>
                <a:ext uri="{63B3BB69-23CF-44E3-9099-C40C66FF867C}">
                  <a14:compatExt spid="_x0000_s1341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Client feedback on changes in quality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163</xdr:row>
          <xdr:rowOff>28575</xdr:rowOff>
        </xdr:from>
        <xdr:to>
          <xdr:col>7</xdr:col>
          <xdr:colOff>314325</xdr:colOff>
          <xdr:row>164</xdr:row>
          <xdr:rowOff>19050</xdr:rowOff>
        </xdr:to>
        <xdr:sp macro="" textlink="">
          <xdr:nvSpPr>
            <xdr:cNvPr id="13416" name="Check Box 104" hidden="1">
              <a:extLst>
                <a:ext uri="{63B3BB69-23CF-44E3-9099-C40C66FF867C}">
                  <a14:compatExt spid="_x0000_s1341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Quality improvement action plan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158</xdr:row>
          <xdr:rowOff>0</xdr:rowOff>
        </xdr:from>
        <xdr:to>
          <xdr:col>7</xdr:col>
          <xdr:colOff>457200</xdr:colOff>
          <xdr:row>164</xdr:row>
          <xdr:rowOff>342900</xdr:rowOff>
        </xdr:to>
        <xdr:sp macro="" textlink="">
          <xdr:nvSpPr>
            <xdr:cNvPr id="13417" name="Group Box 105" hidden="1">
              <a:extLst>
                <a:ext uri="{63B3BB69-23CF-44E3-9099-C40C66FF867C}">
                  <a14:compatExt spid="_x0000_s1341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21</xdr:row>
          <xdr:rowOff>76200</xdr:rowOff>
        </xdr:from>
        <xdr:to>
          <xdr:col>6</xdr:col>
          <xdr:colOff>381000</xdr:colOff>
          <xdr:row>21</xdr:row>
          <xdr:rowOff>257175</xdr:rowOff>
        </xdr:to>
        <xdr:sp macro="" textlink="">
          <xdr:nvSpPr>
            <xdr:cNvPr id="13418" name="Option Button 106" hidden="1">
              <a:extLst>
                <a:ext uri="{63B3BB69-23CF-44E3-9099-C40C66FF867C}">
                  <a14:compatExt spid="_x0000_s1341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This information is not available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103</xdr:row>
          <xdr:rowOff>28575</xdr:rowOff>
        </xdr:from>
        <xdr:to>
          <xdr:col>7</xdr:col>
          <xdr:colOff>295275</xdr:colOff>
          <xdr:row>103</xdr:row>
          <xdr:rowOff>247650</xdr:rowOff>
        </xdr:to>
        <xdr:sp macro="" textlink="">
          <xdr:nvSpPr>
            <xdr:cNvPr id="13419" name="Option Button 107" hidden="1">
              <a:extLst>
                <a:ext uri="{63B3BB69-23CF-44E3-9099-C40C66FF867C}">
                  <a14:compatExt spid="_x0000_s1341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This information is not known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104</xdr:row>
          <xdr:rowOff>28575</xdr:rowOff>
        </xdr:from>
        <xdr:to>
          <xdr:col>7</xdr:col>
          <xdr:colOff>295275</xdr:colOff>
          <xdr:row>104</xdr:row>
          <xdr:rowOff>247650</xdr:rowOff>
        </xdr:to>
        <xdr:sp macro="" textlink="">
          <xdr:nvSpPr>
            <xdr:cNvPr id="13420" name="Option Button 108" hidden="1">
              <a:extLst>
                <a:ext uri="{63B3BB69-23CF-44E3-9099-C40C66FF867C}">
                  <a14:compatExt spid="_x0000_s1342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0-9% obligated from domestic public sources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105</xdr:row>
          <xdr:rowOff>28575</xdr:rowOff>
        </xdr:from>
        <xdr:to>
          <xdr:col>7</xdr:col>
          <xdr:colOff>295275</xdr:colOff>
          <xdr:row>105</xdr:row>
          <xdr:rowOff>266700</xdr:rowOff>
        </xdr:to>
        <xdr:sp macro="" textlink="">
          <xdr:nvSpPr>
            <xdr:cNvPr id="13421" name="Option Button 109" hidden="1">
              <a:extLst>
                <a:ext uri="{63B3BB69-23CF-44E3-9099-C40C66FF867C}">
                  <a14:compatExt spid="_x0000_s1342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10-29% obligated from domestic public sources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106</xdr:row>
          <xdr:rowOff>28575</xdr:rowOff>
        </xdr:from>
        <xdr:to>
          <xdr:col>7</xdr:col>
          <xdr:colOff>295275</xdr:colOff>
          <xdr:row>107</xdr:row>
          <xdr:rowOff>9525</xdr:rowOff>
        </xdr:to>
        <xdr:sp macro="" textlink="">
          <xdr:nvSpPr>
            <xdr:cNvPr id="13422" name="Option Button 110" hidden="1">
              <a:extLst>
                <a:ext uri="{63B3BB69-23CF-44E3-9099-C40C66FF867C}">
                  <a14:compatExt spid="_x0000_s1342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30-79% obligated from domestic public sources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107</xdr:row>
          <xdr:rowOff>28575</xdr:rowOff>
        </xdr:from>
        <xdr:to>
          <xdr:col>7</xdr:col>
          <xdr:colOff>295275</xdr:colOff>
          <xdr:row>108</xdr:row>
          <xdr:rowOff>0</xdr:rowOff>
        </xdr:to>
        <xdr:sp macro="" textlink="">
          <xdr:nvSpPr>
            <xdr:cNvPr id="13423" name="Option Button 111" hidden="1">
              <a:extLst>
                <a:ext uri="{63B3BB69-23CF-44E3-9099-C40C66FF867C}">
                  <a14:compatExt spid="_x0000_s1342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80% or more obligated from domestic public sources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101</xdr:row>
          <xdr:rowOff>257175</xdr:rowOff>
        </xdr:from>
        <xdr:to>
          <xdr:col>7</xdr:col>
          <xdr:colOff>457200</xdr:colOff>
          <xdr:row>109</xdr:row>
          <xdr:rowOff>9525</xdr:rowOff>
        </xdr:to>
        <xdr:sp macro="" textlink="">
          <xdr:nvSpPr>
            <xdr:cNvPr id="13424" name="Group Box 112" hidden="1">
              <a:extLst>
                <a:ext uri="{63B3BB69-23CF-44E3-9099-C40C66FF867C}">
                  <a14:compatExt spid="_x0000_s1342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62</xdr:row>
          <xdr:rowOff>19050</xdr:rowOff>
        </xdr:from>
        <xdr:to>
          <xdr:col>7</xdr:col>
          <xdr:colOff>95250</xdr:colOff>
          <xdr:row>62</xdr:row>
          <xdr:rowOff>666750</xdr:rowOff>
        </xdr:to>
        <xdr:sp macro="" textlink="">
          <xdr:nvSpPr>
            <xdr:cNvPr id="13425" name="Option Button 113" hidden="1">
              <a:extLst>
                <a:ext uri="{63B3BB69-23CF-44E3-9099-C40C66FF867C}">
                  <a14:compatExt spid="_x0000_s1342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HIV/AIDS content used by pre-service institutions is out of date (has not been updated within the last 3 years) - For example, an average national score of RED in SIMS AS-SF "Pre-Service Education" CEE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63</xdr:row>
          <xdr:rowOff>38100</xdr:rowOff>
        </xdr:from>
        <xdr:to>
          <xdr:col>7</xdr:col>
          <xdr:colOff>314325</xdr:colOff>
          <xdr:row>63</xdr:row>
          <xdr:rowOff>581025</xdr:rowOff>
        </xdr:to>
        <xdr:sp macro="" textlink="">
          <xdr:nvSpPr>
            <xdr:cNvPr id="13426" name="Option Button 114" hidden="1">
              <a:extLst>
                <a:ext uri="{63B3BB69-23CF-44E3-9099-C40C66FF867C}">
                  <a14:compatExt spid="_x0000_s1342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Pre-service institutions have updated HIV/AIDS content within the last three years (check all that 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60</xdr:row>
          <xdr:rowOff>390525</xdr:rowOff>
        </xdr:from>
        <xdr:to>
          <xdr:col>7</xdr:col>
          <xdr:colOff>457200</xdr:colOff>
          <xdr:row>69</xdr:row>
          <xdr:rowOff>0</xdr:rowOff>
        </xdr:to>
        <xdr:sp macro="" textlink="">
          <xdr:nvSpPr>
            <xdr:cNvPr id="13427" name="Group Box 115" hidden="1">
              <a:extLst>
                <a:ext uri="{63B3BB69-23CF-44E3-9099-C40C66FF867C}">
                  <a14:compatExt spid="_x0000_s1342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65</xdr:row>
          <xdr:rowOff>38100</xdr:rowOff>
        </xdr:from>
        <xdr:to>
          <xdr:col>7</xdr:col>
          <xdr:colOff>209550</xdr:colOff>
          <xdr:row>65</xdr:row>
          <xdr:rowOff>495300</xdr:rowOff>
        </xdr:to>
        <xdr:sp macro="" textlink="">
          <xdr:nvSpPr>
            <xdr:cNvPr id="13428" name="Check Box 116" hidden="1">
              <a:extLst>
                <a:ext uri="{63B3BB69-23CF-44E3-9099-C40C66FF867C}">
                  <a14:compatExt spid="_x0000_s1342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updated content reflects national standards of practice for cadres offering HIV/AIDS-related services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66</xdr:row>
          <xdr:rowOff>57150</xdr:rowOff>
        </xdr:from>
        <xdr:to>
          <xdr:col>7</xdr:col>
          <xdr:colOff>276225</xdr:colOff>
          <xdr:row>66</xdr:row>
          <xdr:rowOff>381000</xdr:rowOff>
        </xdr:to>
        <xdr:sp macro="" textlink="">
          <xdr:nvSpPr>
            <xdr:cNvPr id="13429" name="Check Box 117" hidden="1">
              <a:extLst>
                <a:ext uri="{63B3BB69-23CF-44E3-9099-C40C66FF867C}">
                  <a14:compatExt spid="_x0000_s1342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updated curriculum is problem based/competency based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67</xdr:row>
          <xdr:rowOff>57150</xdr:rowOff>
        </xdr:from>
        <xdr:to>
          <xdr:col>7</xdr:col>
          <xdr:colOff>123825</xdr:colOff>
          <xdr:row>67</xdr:row>
          <xdr:rowOff>485775</xdr:rowOff>
        </xdr:to>
        <xdr:sp macro="" textlink="">
          <xdr:nvSpPr>
            <xdr:cNvPr id="13430" name="Check Box 118" hidden="1">
              <a:extLst>
                <a:ext uri="{63B3BB69-23CF-44E3-9099-C40C66FF867C}">
                  <a14:compatExt spid="_x0000_s1343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updated curriculum includes practicums at high volume clinical/ social services sites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68</xdr:row>
          <xdr:rowOff>57150</xdr:rowOff>
        </xdr:from>
        <xdr:to>
          <xdr:col>7</xdr:col>
          <xdr:colOff>123825</xdr:colOff>
          <xdr:row>68</xdr:row>
          <xdr:rowOff>381000</xdr:rowOff>
        </xdr:to>
        <xdr:sp macro="" textlink="">
          <xdr:nvSpPr>
            <xdr:cNvPr id="13431" name="Check Box 119" hidden="1">
              <a:extLst>
                <a:ext uri="{63B3BB69-23CF-44E3-9099-C40C66FF867C}">
                  <a14:compatExt spid="_x0000_s1343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institutions that track students after graduation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371475</xdr:colOff>
          <xdr:row>48</xdr:row>
          <xdr:rowOff>57150</xdr:rowOff>
        </xdr:from>
        <xdr:to>
          <xdr:col>7</xdr:col>
          <xdr:colOff>95250</xdr:colOff>
          <xdr:row>48</xdr:row>
          <xdr:rowOff>628650</xdr:rowOff>
        </xdr:to>
        <xdr:sp macro="" textlink="">
          <xdr:nvSpPr>
            <xdr:cNvPr id="13432" name="Check Box 120" hidden="1">
              <a:extLst>
                <a:ext uri="{63B3BB69-23CF-44E3-9099-C40C66FF867C}">
                  <a14:compatExt spid="_x0000_s1343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HIV facility-based service sites have adequate numbers of staff to meet the HIV patient demand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371475</xdr:colOff>
          <xdr:row>48</xdr:row>
          <xdr:rowOff>638175</xdr:rowOff>
        </xdr:from>
        <xdr:to>
          <xdr:col>7</xdr:col>
          <xdr:colOff>95250</xdr:colOff>
          <xdr:row>49</xdr:row>
          <xdr:rowOff>571500</xdr:rowOff>
        </xdr:to>
        <xdr:sp macro="" textlink="">
          <xdr:nvSpPr>
            <xdr:cNvPr id="13433" name="Check Box 121" hidden="1">
              <a:extLst>
                <a:ext uri="{63B3BB69-23CF-44E3-9099-C40C66FF867C}">
                  <a14:compatExt spid="_x0000_s1343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HIV community-based service sites have adequate numbers of staff to meet the HIV patient demand, and CHWs have appropriate linkages to high HIV burden/ volume community and facility sites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50</xdr:row>
          <xdr:rowOff>0</xdr:rowOff>
        </xdr:from>
        <xdr:to>
          <xdr:col>7</xdr:col>
          <xdr:colOff>485775</xdr:colOff>
          <xdr:row>55</xdr:row>
          <xdr:rowOff>466725</xdr:rowOff>
        </xdr:to>
        <xdr:sp macro="" textlink="">
          <xdr:nvSpPr>
            <xdr:cNvPr id="13434" name="Group Box 122" hidden="1">
              <a:extLst>
                <a:ext uri="{63B3BB69-23CF-44E3-9099-C40C66FF867C}">
                  <a14:compatExt spid="_x0000_s1343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52</xdr:row>
          <xdr:rowOff>9525</xdr:rowOff>
        </xdr:from>
        <xdr:to>
          <xdr:col>7</xdr:col>
          <xdr:colOff>190500</xdr:colOff>
          <xdr:row>52</xdr:row>
          <xdr:rowOff>419100</xdr:rowOff>
        </xdr:to>
        <xdr:sp macro="" textlink="">
          <xdr:nvSpPr>
            <xdr:cNvPr id="13435" name="Option Button 123" hidden="1">
              <a:extLst>
                <a:ext uri="{63B3BB69-23CF-44E3-9099-C40C66FF867C}">
                  <a14:compatExt spid="_x0000_s1343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There is an inventory and plan for transition of donor-supported workers but it has not been implemented to date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57</xdr:row>
          <xdr:rowOff>19050</xdr:rowOff>
        </xdr:from>
        <xdr:to>
          <xdr:col>7</xdr:col>
          <xdr:colOff>333375</xdr:colOff>
          <xdr:row>57</xdr:row>
          <xdr:rowOff>561975</xdr:rowOff>
        </xdr:to>
        <xdr:sp macro="" textlink="">
          <xdr:nvSpPr>
            <xdr:cNvPr id="13436" name="Option Button 124" hidden="1">
              <a:extLst>
                <a:ext uri="{63B3BB69-23CF-44E3-9099-C40C66FF867C}">
                  <a14:compatExt spid="_x0000_s1343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financial reform has been undertaken in the last 5 years to address government financing of health workers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58</xdr:row>
          <xdr:rowOff>19050</xdr:rowOff>
        </xdr:from>
        <xdr:to>
          <xdr:col>7</xdr:col>
          <xdr:colOff>428625</xdr:colOff>
          <xdr:row>59</xdr:row>
          <xdr:rowOff>19050</xdr:rowOff>
        </xdr:to>
        <xdr:sp macro="" textlink="">
          <xdr:nvSpPr>
            <xdr:cNvPr id="13437" name="Option Button 125" hidden="1">
              <a:extLst>
                <a:ext uri="{63B3BB69-23CF-44E3-9099-C40C66FF867C}">
                  <a14:compatExt spid="_x0000_s1343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Financial reforms have been undertaken in the last 5 years to address government financing of health workers (check all that 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390525</xdr:colOff>
          <xdr:row>59</xdr:row>
          <xdr:rowOff>114300</xdr:rowOff>
        </xdr:from>
        <xdr:to>
          <xdr:col>7</xdr:col>
          <xdr:colOff>180975</xdr:colOff>
          <xdr:row>59</xdr:row>
          <xdr:rowOff>323850</xdr:rowOff>
        </xdr:to>
        <xdr:sp macro="" textlink="">
          <xdr:nvSpPr>
            <xdr:cNvPr id="13438" name="Check Box 126" hidden="1">
              <a:extLst>
                <a:ext uri="{63B3BB69-23CF-44E3-9099-C40C66FF867C}">
                  <a14:compatExt spid="_x0000_s1343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Wage reform to increase salaries and or benefits of health workers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390525</xdr:colOff>
          <xdr:row>60</xdr:row>
          <xdr:rowOff>104775</xdr:rowOff>
        </xdr:from>
        <xdr:to>
          <xdr:col>7</xdr:col>
          <xdr:colOff>180975</xdr:colOff>
          <xdr:row>60</xdr:row>
          <xdr:rowOff>314325</xdr:rowOff>
        </xdr:to>
        <xdr:sp macro="" textlink="">
          <xdr:nvSpPr>
            <xdr:cNvPr id="13439" name="Check Box 127" hidden="1">
              <a:extLst>
                <a:ext uri="{63B3BB69-23CF-44E3-9099-C40C66FF867C}">
                  <a14:compatExt spid="_x0000_s1343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Increase in budget allocation for salaries for health workers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56</xdr:row>
          <xdr:rowOff>0</xdr:rowOff>
        </xdr:from>
        <xdr:to>
          <xdr:col>7</xdr:col>
          <xdr:colOff>457200</xdr:colOff>
          <xdr:row>60</xdr:row>
          <xdr:rowOff>390525</xdr:rowOff>
        </xdr:to>
        <xdr:sp macro="" textlink="">
          <xdr:nvSpPr>
            <xdr:cNvPr id="13440" name="Group Box 128" hidden="1">
              <a:extLst>
                <a:ext uri="{63B3BB69-23CF-44E3-9099-C40C66FF867C}">
                  <a14:compatExt spid="_x0000_s1344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495300</xdr:colOff>
          <xdr:row>77</xdr:row>
          <xdr:rowOff>47625</xdr:rowOff>
        </xdr:from>
        <xdr:to>
          <xdr:col>6</xdr:col>
          <xdr:colOff>485775</xdr:colOff>
          <xdr:row>77</xdr:row>
          <xdr:rowOff>257175</xdr:rowOff>
        </xdr:to>
        <xdr:sp macro="" textlink="">
          <xdr:nvSpPr>
            <xdr:cNvPr id="13441" name="Check Box 129" hidden="1">
              <a:extLst>
                <a:ext uri="{63B3BB69-23CF-44E3-9099-C40C66FF867C}">
                  <a14:compatExt spid="_x0000_s1344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The HRIS is primarily funded by host country institutions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495300</xdr:colOff>
          <xdr:row>78</xdr:row>
          <xdr:rowOff>66675</xdr:rowOff>
        </xdr:from>
        <xdr:to>
          <xdr:col>6</xdr:col>
          <xdr:colOff>123825</xdr:colOff>
          <xdr:row>78</xdr:row>
          <xdr:rowOff>285750</xdr:rowOff>
        </xdr:to>
        <xdr:sp macro="" textlink="">
          <xdr:nvSpPr>
            <xdr:cNvPr id="13442" name="Check Box 130" hidden="1">
              <a:extLst>
                <a:ext uri="{63B3BB69-23CF-44E3-9099-C40C66FF867C}">
                  <a14:compatExt spid="_x0000_s1344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There is a national interoperability strategy for the HRIS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495300</xdr:colOff>
          <xdr:row>79</xdr:row>
          <xdr:rowOff>28575</xdr:rowOff>
        </xdr:from>
        <xdr:to>
          <xdr:col>6</xdr:col>
          <xdr:colOff>457200</xdr:colOff>
          <xdr:row>80</xdr:row>
          <xdr:rowOff>0</xdr:rowOff>
        </xdr:to>
        <xdr:sp macro="" textlink="">
          <xdr:nvSpPr>
            <xdr:cNvPr id="13443" name="Check Box 131" hidden="1">
              <a:extLst>
                <a:ext uri="{63B3BB69-23CF-44E3-9099-C40C66FF867C}">
                  <a14:compatExt spid="_x0000_s1344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The government produces HR data from the HRIS at least annually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495300</xdr:colOff>
          <xdr:row>80</xdr:row>
          <xdr:rowOff>38100</xdr:rowOff>
        </xdr:from>
        <xdr:to>
          <xdr:col>7</xdr:col>
          <xdr:colOff>171450</xdr:colOff>
          <xdr:row>80</xdr:row>
          <xdr:rowOff>504825</xdr:rowOff>
        </xdr:to>
        <xdr:sp macro="" textlink="">
          <xdr:nvSpPr>
            <xdr:cNvPr id="13444" name="Check Box 132" hidden="1">
              <a:extLst>
                <a:ext uri="{63B3BB69-23CF-44E3-9099-C40C66FF867C}">
                  <a14:compatExt spid="_x0000_s1344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The government uses data from the HRIS for HR planning and management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34</xdr:row>
          <xdr:rowOff>47625</xdr:rowOff>
        </xdr:from>
        <xdr:to>
          <xdr:col>7</xdr:col>
          <xdr:colOff>209550</xdr:colOff>
          <xdr:row>34</xdr:row>
          <xdr:rowOff>466725</xdr:rowOff>
        </xdr:to>
        <xdr:sp macro="" textlink="">
          <xdr:nvSpPr>
            <xdr:cNvPr id="13445" name="Option Button 133" hidden="1">
              <a:extLst>
                <a:ext uri="{63B3BB69-23CF-44E3-9099-C40C66FF867C}">
                  <a14:compatExt spid="_x0000_s1344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No, the government does not recognize a right to nondiscriminatory access to HIV services for all populations.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35</xdr:row>
          <xdr:rowOff>66675</xdr:rowOff>
        </xdr:from>
        <xdr:to>
          <xdr:col>6</xdr:col>
          <xdr:colOff>514350</xdr:colOff>
          <xdr:row>36</xdr:row>
          <xdr:rowOff>0</xdr:rowOff>
        </xdr:to>
        <xdr:sp macro="" textlink="">
          <xdr:nvSpPr>
            <xdr:cNvPr id="13446" name="Option Button 134" hidden="1">
              <a:extLst>
                <a:ext uri="{63B3BB69-23CF-44E3-9099-C40C66FF867C}">
                  <a14:compatExt spid="_x0000_s1344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Yes, there are efforts by the government (check all that 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447675</xdr:colOff>
          <xdr:row>36</xdr:row>
          <xdr:rowOff>95250</xdr:rowOff>
        </xdr:from>
        <xdr:to>
          <xdr:col>7</xdr:col>
          <xdr:colOff>209550</xdr:colOff>
          <xdr:row>36</xdr:row>
          <xdr:rowOff>447675</xdr:rowOff>
        </xdr:to>
        <xdr:sp macro="" textlink="">
          <xdr:nvSpPr>
            <xdr:cNvPr id="13447" name="Check Box 135" hidden="1">
              <a:extLst>
                <a:ext uri="{63B3BB69-23CF-44E3-9099-C40C66FF867C}">
                  <a14:compatExt spid="_x0000_s1344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educates PLHIV about their legal rights in terms of access to HIV services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447675</xdr:colOff>
          <xdr:row>37</xdr:row>
          <xdr:rowOff>47625</xdr:rowOff>
        </xdr:from>
        <xdr:to>
          <xdr:col>6</xdr:col>
          <xdr:colOff>561975</xdr:colOff>
          <xdr:row>37</xdr:row>
          <xdr:rowOff>352425</xdr:rowOff>
        </xdr:to>
        <xdr:sp macro="" textlink="">
          <xdr:nvSpPr>
            <xdr:cNvPr id="13448" name="Check Box 136" hidden="1">
              <a:extLst>
                <a:ext uri="{63B3BB69-23CF-44E3-9099-C40C66FF867C}">
                  <a14:compatExt spid="_x0000_s1344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educates key populations about their legal rights in terms of access to HIV services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447675</xdr:colOff>
          <xdr:row>38</xdr:row>
          <xdr:rowOff>57150</xdr:rowOff>
        </xdr:from>
        <xdr:to>
          <xdr:col>7</xdr:col>
          <xdr:colOff>142875</xdr:colOff>
          <xdr:row>38</xdr:row>
          <xdr:rowOff>352425</xdr:rowOff>
        </xdr:to>
        <xdr:sp macro="" textlink="">
          <xdr:nvSpPr>
            <xdr:cNvPr id="13449" name="Check Box 137" hidden="1">
              <a:extLst>
                <a:ext uri="{63B3BB69-23CF-44E3-9099-C40C66FF867C}">
                  <a14:compatExt spid="_x0000_s1344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National policy exists for de-stigmatization in the context of HIV/AIDS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447675</xdr:colOff>
          <xdr:row>39</xdr:row>
          <xdr:rowOff>38100</xdr:rowOff>
        </xdr:from>
        <xdr:to>
          <xdr:col>6</xdr:col>
          <xdr:colOff>542925</xdr:colOff>
          <xdr:row>39</xdr:row>
          <xdr:rowOff>428625</xdr:rowOff>
        </xdr:to>
        <xdr:sp macro="" textlink="">
          <xdr:nvSpPr>
            <xdr:cNvPr id="13450" name="Check Box 138" hidden="1">
              <a:extLst>
                <a:ext uri="{63B3BB69-23CF-44E3-9099-C40C66FF867C}">
                  <a14:compatExt spid="_x0000_s1345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national law exists regarding health care privacy and confidentiality protections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447675</xdr:colOff>
          <xdr:row>40</xdr:row>
          <xdr:rowOff>38100</xdr:rowOff>
        </xdr:from>
        <xdr:to>
          <xdr:col>7</xdr:col>
          <xdr:colOff>276225</xdr:colOff>
          <xdr:row>40</xdr:row>
          <xdr:rowOff>571500</xdr:rowOff>
        </xdr:to>
        <xdr:sp macro="" textlink="">
          <xdr:nvSpPr>
            <xdr:cNvPr id="13451" name="Check Box 139" hidden="1">
              <a:extLst>
                <a:ext uri="{63B3BB69-23CF-44E3-9099-C40C66FF867C}">
                  <a14:compatExt spid="_x0000_s1345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government provides financial support to enable access to legal services if someone experiences discrimination, including redress where a violation is found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32</xdr:row>
          <xdr:rowOff>323850</xdr:rowOff>
        </xdr:from>
        <xdr:to>
          <xdr:col>7</xdr:col>
          <xdr:colOff>457200</xdr:colOff>
          <xdr:row>41</xdr:row>
          <xdr:rowOff>0</xdr:rowOff>
        </xdr:to>
        <xdr:sp macro="" textlink="">
          <xdr:nvSpPr>
            <xdr:cNvPr id="13452" name="Group Box 140" hidden="1">
              <a:extLst>
                <a:ext uri="{63B3BB69-23CF-44E3-9099-C40C66FF867C}">
                  <a14:compatExt spid="_x0000_s1345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29</xdr:row>
          <xdr:rowOff>57150</xdr:rowOff>
        </xdr:from>
        <xdr:to>
          <xdr:col>7</xdr:col>
          <xdr:colOff>171450</xdr:colOff>
          <xdr:row>29</xdr:row>
          <xdr:rowOff>304800</xdr:rowOff>
        </xdr:to>
        <xdr:sp macro="" textlink="">
          <xdr:nvSpPr>
            <xdr:cNvPr id="13453" name="Option Button 141" hidden="1">
              <a:extLst>
                <a:ext uri="{63B3BB69-23CF-44E3-9099-C40C66FF867C}">
                  <a14:compatExt spid="_x0000_s1345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80% or more of PLHIV are currently receiving ART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30</xdr:row>
          <xdr:rowOff>28575</xdr:rowOff>
        </xdr:from>
        <xdr:to>
          <xdr:col>7</xdr:col>
          <xdr:colOff>19050</xdr:colOff>
          <xdr:row>31</xdr:row>
          <xdr:rowOff>0</xdr:rowOff>
        </xdr:to>
        <xdr:sp macro="" textlink="">
          <xdr:nvSpPr>
            <xdr:cNvPr id="13454" name="Option Button 142" hidden="1">
              <a:extLst>
                <a:ext uri="{63B3BB69-23CF-44E3-9099-C40C66FF867C}">
                  <a14:compatExt spid="_x0000_s1345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50-79% of PLHIV are currently receiving ART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31</xdr:row>
          <xdr:rowOff>19050</xdr:rowOff>
        </xdr:from>
        <xdr:to>
          <xdr:col>7</xdr:col>
          <xdr:colOff>9525</xdr:colOff>
          <xdr:row>31</xdr:row>
          <xdr:rowOff>228600</xdr:rowOff>
        </xdr:to>
        <xdr:sp macro="" textlink="">
          <xdr:nvSpPr>
            <xdr:cNvPr id="13455" name="Option Button 143" hidden="1">
              <a:extLst>
                <a:ext uri="{63B3BB69-23CF-44E3-9099-C40C66FF867C}">
                  <a14:compatExt spid="_x0000_s1345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20-49% of PLHIV are currently receiving ART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47625</xdr:colOff>
          <xdr:row>32</xdr:row>
          <xdr:rowOff>19050</xdr:rowOff>
        </xdr:from>
        <xdr:to>
          <xdr:col>6</xdr:col>
          <xdr:colOff>581025</xdr:colOff>
          <xdr:row>32</xdr:row>
          <xdr:rowOff>228600</xdr:rowOff>
        </xdr:to>
        <xdr:sp macro="" textlink="">
          <xdr:nvSpPr>
            <xdr:cNvPr id="13456" name="Option Button 144" hidden="1">
              <a:extLst>
                <a:ext uri="{63B3BB69-23CF-44E3-9099-C40C66FF867C}">
                  <a14:compatExt spid="_x0000_s1345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Less than 20% of PLHIV are currently receiving ART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101</xdr:row>
          <xdr:rowOff>28575</xdr:rowOff>
        </xdr:from>
        <xdr:to>
          <xdr:col>6</xdr:col>
          <xdr:colOff>19050</xdr:colOff>
          <xdr:row>101</xdr:row>
          <xdr:rowOff>257175</xdr:rowOff>
        </xdr:to>
        <xdr:sp macro="" textlink="">
          <xdr:nvSpPr>
            <xdr:cNvPr id="13457" name="Option Button 145" hidden="1">
              <a:extLst>
                <a:ext uri="{63B3BB69-23CF-44E3-9099-C40C66FF867C}">
                  <a14:compatExt spid="_x0000_s1345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80% or more obligated from domestic public sources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3</xdr:row>
          <xdr:rowOff>0</xdr:rowOff>
        </xdr:from>
        <xdr:to>
          <xdr:col>7</xdr:col>
          <xdr:colOff>457200</xdr:colOff>
          <xdr:row>8</xdr:row>
          <xdr:rowOff>409575</xdr:rowOff>
        </xdr:to>
        <xdr:sp macro="" textlink="">
          <xdr:nvSpPr>
            <xdr:cNvPr id="13458" name="Group Box 146" hidden="1">
              <a:extLst>
                <a:ext uri="{63B3BB69-23CF-44E3-9099-C40C66FF867C}">
                  <a14:compatExt spid="_x0000_s1345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3</xdr:row>
          <xdr:rowOff>123825</xdr:rowOff>
        </xdr:from>
        <xdr:to>
          <xdr:col>6</xdr:col>
          <xdr:colOff>447675</xdr:colOff>
          <xdr:row>3</xdr:row>
          <xdr:rowOff>342900</xdr:rowOff>
        </xdr:to>
        <xdr:sp macro="" textlink="">
          <xdr:nvSpPr>
            <xdr:cNvPr id="13459" name="Option Button 147" hidden="1">
              <a:extLst>
                <a:ext uri="{63B3BB69-23CF-44E3-9099-C40C66FF867C}">
                  <a14:compatExt spid="_x0000_s1345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This information is not available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5</xdr:row>
          <xdr:rowOff>57150</xdr:rowOff>
        </xdr:from>
        <xdr:to>
          <xdr:col>7</xdr:col>
          <xdr:colOff>219075</xdr:colOff>
          <xdr:row>6</xdr:row>
          <xdr:rowOff>28575</xdr:rowOff>
        </xdr:to>
        <xdr:sp macro="" textlink="">
          <xdr:nvSpPr>
            <xdr:cNvPr id="13460" name="Option Button 148" hidden="1">
              <a:extLst>
                <a:ext uri="{63B3BB69-23CF-44E3-9099-C40C66FF867C}">
                  <a14:compatExt spid="_x0000_s1346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More than 80% of facilities in high prevalence/burden locations are providing ART.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6</xdr:row>
          <xdr:rowOff>38100</xdr:rowOff>
        </xdr:from>
        <xdr:to>
          <xdr:col>7</xdr:col>
          <xdr:colOff>276225</xdr:colOff>
          <xdr:row>6</xdr:row>
          <xdr:rowOff>381000</xdr:rowOff>
        </xdr:to>
        <xdr:sp macro="" textlink="">
          <xdr:nvSpPr>
            <xdr:cNvPr id="13461" name="Option Button 149" hidden="1">
              <a:extLst>
                <a:ext uri="{63B3BB69-23CF-44E3-9099-C40C66FF867C}">
                  <a14:compatExt spid="_x0000_s1346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B. 50-79% of facilities in high prevalence/burden locations are providing ART.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7</xdr:row>
          <xdr:rowOff>95250</xdr:rowOff>
        </xdr:from>
        <xdr:to>
          <xdr:col>7</xdr:col>
          <xdr:colOff>342900</xdr:colOff>
          <xdr:row>7</xdr:row>
          <xdr:rowOff>352425</xdr:rowOff>
        </xdr:to>
        <xdr:sp macro="" textlink="">
          <xdr:nvSpPr>
            <xdr:cNvPr id="13462" name="Option Button 150" hidden="1">
              <a:extLst>
                <a:ext uri="{63B3BB69-23CF-44E3-9099-C40C66FF867C}">
                  <a14:compatExt spid="_x0000_s1346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21-49% of facilities in high prevalence/burden locations are providing ART.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8</xdr:row>
          <xdr:rowOff>57150</xdr:rowOff>
        </xdr:from>
        <xdr:to>
          <xdr:col>7</xdr:col>
          <xdr:colOff>333375</xdr:colOff>
          <xdr:row>8</xdr:row>
          <xdr:rowOff>314325</xdr:rowOff>
        </xdr:to>
        <xdr:sp macro="" textlink="">
          <xdr:nvSpPr>
            <xdr:cNvPr id="13463" name="Option Button 151" hidden="1">
              <a:extLst>
                <a:ext uri="{63B3BB69-23CF-44E3-9099-C40C66FF867C}">
                  <a14:compatExt spid="_x0000_s1346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D. 20% or less of facilities in high prevalence/burden locations are providing ART.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64</xdr:row>
          <xdr:rowOff>180975</xdr:rowOff>
        </xdr:from>
        <xdr:to>
          <xdr:col>6</xdr:col>
          <xdr:colOff>590550</xdr:colOff>
          <xdr:row>64</xdr:row>
          <xdr:rowOff>447675</xdr:rowOff>
        </xdr:to>
        <xdr:sp macro="" textlink="">
          <xdr:nvSpPr>
            <xdr:cNvPr id="13464" name="Check Box 152" hidden="1">
              <a:extLst>
                <a:ext uri="{63B3BB69-23CF-44E3-9099-C40C66FF867C}">
                  <a14:compatExt spid="_x0000_s1346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content updated for all HIV/AIDS services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45</xdr:row>
          <xdr:rowOff>114300</xdr:rowOff>
        </xdr:from>
        <xdr:to>
          <xdr:col>6</xdr:col>
          <xdr:colOff>542925</xdr:colOff>
          <xdr:row>46</xdr:row>
          <xdr:rowOff>0</xdr:rowOff>
        </xdr:to>
        <xdr:sp macro="" textlink="">
          <xdr:nvSpPr>
            <xdr:cNvPr id="13465" name="Option Button 153" hidden="1">
              <a:extLst>
                <a:ext uri="{63B3BB69-23CF-44E3-9099-C40C66FF867C}">
                  <a14:compatExt spid="_x0000_s1346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This information is not available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46</xdr:row>
          <xdr:rowOff>28575</xdr:rowOff>
        </xdr:from>
        <xdr:to>
          <xdr:col>7</xdr:col>
          <xdr:colOff>66675</xdr:colOff>
          <xdr:row>46</xdr:row>
          <xdr:rowOff>533400</xdr:rowOff>
        </xdr:to>
        <xdr:sp macro="" textlink="">
          <xdr:nvSpPr>
            <xdr:cNvPr id="13466" name="Option Button 154" hidden="1">
              <a:extLst>
                <a:ext uri="{63B3BB69-23CF-44E3-9099-C40C66FF867C}">
                  <a14:compatExt spid="_x0000_s1346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HIV service sites do not have adequate numbers of staff to meet the HIV positive patient demand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47</xdr:row>
          <xdr:rowOff>57150</xdr:rowOff>
        </xdr:from>
        <xdr:to>
          <xdr:col>7</xdr:col>
          <xdr:colOff>219075</xdr:colOff>
          <xdr:row>47</xdr:row>
          <xdr:rowOff>571500</xdr:rowOff>
        </xdr:to>
        <xdr:sp macro="" textlink="">
          <xdr:nvSpPr>
            <xdr:cNvPr id="13467" name="Option Button 155" hidden="1">
              <a:extLst>
                <a:ext uri="{63B3BB69-23CF-44E3-9099-C40C66FF867C}">
                  <a14:compatExt spid="_x0000_s1346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HIV service sites do have adequate numbers of staff to meet the HIV patient demand (check all that 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73</xdr:row>
          <xdr:rowOff>123825</xdr:rowOff>
        </xdr:from>
        <xdr:to>
          <xdr:col>7</xdr:col>
          <xdr:colOff>314325</xdr:colOff>
          <xdr:row>73</xdr:row>
          <xdr:rowOff>552450</xdr:rowOff>
        </xdr:to>
        <xdr:sp macro="" textlink="">
          <xdr:nvSpPr>
            <xdr:cNvPr id="13468" name="Option Button 156" hidden="1">
              <a:extLst>
                <a:ext uri="{63B3BB69-23CF-44E3-9099-C40C66FF867C}">
                  <a14:compatExt spid="_x0000_s1346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There is not a strategy in place for institutionalizing PEPFAR/other donor supported IST training.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155</xdr:row>
          <xdr:rowOff>114300</xdr:rowOff>
        </xdr:from>
        <xdr:to>
          <xdr:col>6</xdr:col>
          <xdr:colOff>476250</xdr:colOff>
          <xdr:row>156</xdr:row>
          <xdr:rowOff>0</xdr:rowOff>
        </xdr:to>
        <xdr:sp macro="" textlink="">
          <xdr:nvSpPr>
            <xdr:cNvPr id="13469" name="Check Box 157" hidden="1">
              <a:extLst>
                <a:ext uri="{63B3BB69-23CF-44E3-9099-C40C66FF867C}">
                  <a14:compatExt spid="_x0000_s1346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All sites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160</xdr:row>
          <xdr:rowOff>114300</xdr:rowOff>
        </xdr:from>
        <xdr:to>
          <xdr:col>6</xdr:col>
          <xdr:colOff>57150</xdr:colOff>
          <xdr:row>160</xdr:row>
          <xdr:rowOff>371475</xdr:rowOff>
        </xdr:to>
        <xdr:sp macro="" textlink="">
          <xdr:nvSpPr>
            <xdr:cNvPr id="13470" name="Check Box 158" hidden="1">
              <a:extLst>
                <a:ext uri="{63B3BB69-23CF-44E3-9099-C40C66FF867C}">
                  <a14:compatExt spid="_x0000_s1347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All transition sites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164</xdr:row>
          <xdr:rowOff>47625</xdr:rowOff>
        </xdr:from>
        <xdr:to>
          <xdr:col>7</xdr:col>
          <xdr:colOff>238125</xdr:colOff>
          <xdr:row>164</xdr:row>
          <xdr:rowOff>304800</xdr:rowOff>
        </xdr:to>
        <xdr:sp macro="" textlink="">
          <xdr:nvSpPr>
            <xdr:cNvPr id="13471" name="Option Button 159" hidden="1">
              <a:extLst>
                <a:ext uri="{63B3BB69-23CF-44E3-9099-C40C66FF867C}">
                  <a14:compatExt spid="_x0000_s1347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PEPFAR/other donors have never supported direct service delivery in the country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133</xdr:row>
          <xdr:rowOff>38100</xdr:rowOff>
        </xdr:from>
        <xdr:to>
          <xdr:col>7</xdr:col>
          <xdr:colOff>342900</xdr:colOff>
          <xdr:row>133</xdr:row>
          <xdr:rowOff>514350</xdr:rowOff>
        </xdr:to>
        <xdr:sp macro="" textlink="">
          <xdr:nvSpPr>
            <xdr:cNvPr id="13472" name="Option Button 160" hidden="1">
              <a:extLst>
                <a:ext uri="{63B3BB69-23CF-44E3-9099-C40C66FF867C}">
                  <a14:compatExt spid="_x0000_s1347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Yes, an assessment was conducted and they received a score that was 80% or higher</a:t>
              </a:r>
            </a:p>
          </xdr:txBody>
        </xdr:sp>
        <xdr:clientData/>
      </xdr:twoCellAnchor>
    </mc:Choice>
    <mc:Fallback/>
  </mc:AlternateContent>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0</xdr:colOff>
          <xdr:row>3</xdr:row>
          <xdr:rowOff>0</xdr:rowOff>
        </xdr:from>
        <xdr:to>
          <xdr:col>2</xdr:col>
          <xdr:colOff>0</xdr:colOff>
          <xdr:row>7</xdr:row>
          <xdr:rowOff>0</xdr:rowOff>
        </xdr:to>
        <xdr:sp macro="" textlink="">
          <xdr:nvSpPr>
            <xdr:cNvPr id="14337" name="Group Box 1" hidden="1">
              <a:extLst>
                <a:ext uri="{63B3BB69-23CF-44E3-9099-C40C66FF867C}">
                  <a14:compatExt spid="_x0000_s1433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142875</xdr:colOff>
          <xdr:row>3</xdr:row>
          <xdr:rowOff>19050</xdr:rowOff>
        </xdr:from>
        <xdr:to>
          <xdr:col>1</xdr:col>
          <xdr:colOff>2943225</xdr:colOff>
          <xdr:row>4</xdr:row>
          <xdr:rowOff>0</xdr:rowOff>
        </xdr:to>
        <xdr:sp macro="" textlink="">
          <xdr:nvSpPr>
            <xdr:cNvPr id="14338" name="Option Button 2" hidden="1">
              <a:extLst>
                <a:ext uri="{63B3BB69-23CF-44E3-9099-C40C66FF867C}">
                  <a14:compatExt spid="_x0000_s1433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there is no budget line item for HIV/AIDS in the national budget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142875</xdr:colOff>
          <xdr:row>4</xdr:row>
          <xdr:rowOff>47625</xdr:rowOff>
        </xdr:from>
        <xdr:to>
          <xdr:col>1</xdr:col>
          <xdr:colOff>2924175</xdr:colOff>
          <xdr:row>5</xdr:row>
          <xdr:rowOff>0</xdr:rowOff>
        </xdr:to>
        <xdr:sp macro="" textlink="">
          <xdr:nvSpPr>
            <xdr:cNvPr id="14339" name="Option Button 3" hidden="1">
              <a:extLst>
                <a:ext uri="{63B3BB69-23CF-44E3-9099-C40C66FF867C}">
                  <a14:compatExt spid="_x0000_s1433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there is an HIV/AIDS budget line item under the Health budget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142875</xdr:colOff>
          <xdr:row>5</xdr:row>
          <xdr:rowOff>19050</xdr:rowOff>
        </xdr:from>
        <xdr:to>
          <xdr:col>1</xdr:col>
          <xdr:colOff>2876550</xdr:colOff>
          <xdr:row>5</xdr:row>
          <xdr:rowOff>409575</xdr:rowOff>
        </xdr:to>
        <xdr:sp macro="" textlink="">
          <xdr:nvSpPr>
            <xdr:cNvPr id="14340" name="Option Button 4" hidden="1">
              <a:extLst>
                <a:ext uri="{63B3BB69-23CF-44E3-9099-C40C66FF867C}">
                  <a14:compatExt spid="_x0000_s1434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Yes, there is an HIV/AIDS program-based budget across ministries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142875</xdr:colOff>
          <xdr:row>6</xdr:row>
          <xdr:rowOff>0</xdr:rowOff>
        </xdr:from>
        <xdr:to>
          <xdr:col>1</xdr:col>
          <xdr:colOff>2857500</xdr:colOff>
          <xdr:row>6</xdr:row>
          <xdr:rowOff>523875</xdr:rowOff>
        </xdr:to>
        <xdr:sp macro="" textlink="">
          <xdr:nvSpPr>
            <xdr:cNvPr id="14341" name="Option Button 5" hidden="1">
              <a:extLst>
                <a:ext uri="{63B3BB69-23CF-44E3-9099-C40C66FF867C}">
                  <a14:compatExt spid="_x0000_s1434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Yes, there is an HIV/AIDS program-based budget across ministries and the budget contains HIV/AIDS program indicators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10</xdr:row>
          <xdr:rowOff>0</xdr:rowOff>
        </xdr:from>
        <xdr:to>
          <xdr:col>2</xdr:col>
          <xdr:colOff>0</xdr:colOff>
          <xdr:row>12</xdr:row>
          <xdr:rowOff>0</xdr:rowOff>
        </xdr:to>
        <xdr:sp macro="" textlink="">
          <xdr:nvSpPr>
            <xdr:cNvPr id="14342" name="Group Box 6" hidden="1">
              <a:extLst>
                <a:ext uri="{63B3BB69-23CF-44E3-9099-C40C66FF867C}">
                  <a14:compatExt spid="_x0000_s1434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142875</xdr:colOff>
          <xdr:row>10</xdr:row>
          <xdr:rowOff>95250</xdr:rowOff>
        </xdr:from>
        <xdr:to>
          <xdr:col>1</xdr:col>
          <xdr:colOff>1085850</xdr:colOff>
          <xdr:row>10</xdr:row>
          <xdr:rowOff>304800</xdr:rowOff>
        </xdr:to>
        <xdr:sp macro="" textlink="">
          <xdr:nvSpPr>
            <xdr:cNvPr id="14343" name="Option Button 7" hidden="1">
              <a:extLst>
                <a:ext uri="{63B3BB69-23CF-44E3-9099-C40C66FF867C}">
                  <a14:compatExt spid="_x0000_s1434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142875</xdr:colOff>
          <xdr:row>11</xdr:row>
          <xdr:rowOff>85725</xdr:rowOff>
        </xdr:from>
        <xdr:to>
          <xdr:col>1</xdr:col>
          <xdr:colOff>1085850</xdr:colOff>
          <xdr:row>11</xdr:row>
          <xdr:rowOff>295275</xdr:rowOff>
        </xdr:to>
        <xdr:sp macro="" textlink="">
          <xdr:nvSpPr>
            <xdr:cNvPr id="14344" name="Option Button 8" hidden="1">
              <a:extLst>
                <a:ext uri="{63B3BB69-23CF-44E3-9099-C40C66FF867C}">
                  <a14:compatExt spid="_x0000_s1434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12</xdr:row>
          <xdr:rowOff>0</xdr:rowOff>
        </xdr:from>
        <xdr:to>
          <xdr:col>2</xdr:col>
          <xdr:colOff>0</xdr:colOff>
          <xdr:row>25</xdr:row>
          <xdr:rowOff>0</xdr:rowOff>
        </xdr:to>
        <xdr:sp macro="" textlink="">
          <xdr:nvSpPr>
            <xdr:cNvPr id="14345" name="Group Box 9" hidden="1">
              <a:extLst>
                <a:ext uri="{63B3BB69-23CF-44E3-9099-C40C66FF867C}">
                  <a14:compatExt spid="_x0000_s1434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14</xdr:row>
          <xdr:rowOff>19050</xdr:rowOff>
        </xdr:from>
        <xdr:to>
          <xdr:col>1</xdr:col>
          <xdr:colOff>3171825</xdr:colOff>
          <xdr:row>15</xdr:row>
          <xdr:rowOff>19050</xdr:rowOff>
        </xdr:to>
        <xdr:sp macro="" textlink="">
          <xdr:nvSpPr>
            <xdr:cNvPr id="14346" name="Option Button 10" hidden="1">
              <a:extLst>
                <a:ext uri="{63B3BB69-23CF-44E3-9099-C40C66FF867C}">
                  <a14:compatExt spid="_x0000_s1434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More than 16.4% (i.e. surpasses category mean)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15</xdr:row>
          <xdr:rowOff>28575</xdr:rowOff>
        </xdr:from>
        <xdr:to>
          <xdr:col>1</xdr:col>
          <xdr:colOff>3152775</xdr:colOff>
          <xdr:row>16</xdr:row>
          <xdr:rowOff>9525</xdr:rowOff>
        </xdr:to>
        <xdr:sp macro="" textlink="">
          <xdr:nvSpPr>
            <xdr:cNvPr id="14347" name="Option Button 11" hidden="1">
              <a:extLst>
                <a:ext uri="{63B3BB69-23CF-44E3-9099-C40C66FF867C}">
                  <a14:compatExt spid="_x0000_s1434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14.8%-16.4%, (i.e. 90-100% of category mean)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16</xdr:row>
          <xdr:rowOff>28575</xdr:rowOff>
        </xdr:from>
        <xdr:to>
          <xdr:col>1</xdr:col>
          <xdr:colOff>3009900</xdr:colOff>
          <xdr:row>17</xdr:row>
          <xdr:rowOff>19050</xdr:rowOff>
        </xdr:to>
        <xdr:sp macro="" textlink="">
          <xdr:nvSpPr>
            <xdr:cNvPr id="14348" name="Option Button 12" hidden="1">
              <a:extLst>
                <a:ext uri="{63B3BB69-23CF-44E3-9099-C40C66FF867C}">
                  <a14:compatExt spid="_x0000_s1434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Less than 14.8%, (less than 90% of category mean)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18</xdr:row>
          <xdr:rowOff>57150</xdr:rowOff>
        </xdr:from>
        <xdr:to>
          <xdr:col>1</xdr:col>
          <xdr:colOff>3162300</xdr:colOff>
          <xdr:row>19</xdr:row>
          <xdr:rowOff>9525</xdr:rowOff>
        </xdr:to>
        <xdr:sp macro="" textlink="">
          <xdr:nvSpPr>
            <xdr:cNvPr id="14349" name="Option Button 13" hidden="1">
              <a:extLst>
                <a:ext uri="{63B3BB69-23CF-44E3-9099-C40C66FF867C}">
                  <a14:compatExt spid="_x0000_s1434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More than 22.3% (i.e. surpasses category mean)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19</xdr:row>
          <xdr:rowOff>47625</xdr:rowOff>
        </xdr:from>
        <xdr:to>
          <xdr:col>1</xdr:col>
          <xdr:colOff>3181350</xdr:colOff>
          <xdr:row>20</xdr:row>
          <xdr:rowOff>0</xdr:rowOff>
        </xdr:to>
        <xdr:sp macro="" textlink="">
          <xdr:nvSpPr>
            <xdr:cNvPr id="14350" name="Option Button 14" hidden="1">
              <a:extLst>
                <a:ext uri="{63B3BB69-23CF-44E3-9099-C40C66FF867C}">
                  <a14:compatExt spid="_x0000_s1435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 20.1-22.3% (i.e. 90-100% of category mean)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20</xdr:row>
          <xdr:rowOff>38100</xdr:rowOff>
        </xdr:from>
        <xdr:to>
          <xdr:col>1</xdr:col>
          <xdr:colOff>3143250</xdr:colOff>
          <xdr:row>21</xdr:row>
          <xdr:rowOff>0</xdr:rowOff>
        </xdr:to>
        <xdr:sp macro="" textlink="">
          <xdr:nvSpPr>
            <xdr:cNvPr id="14351" name="Option Button 15" hidden="1">
              <a:extLst>
                <a:ext uri="{63B3BB69-23CF-44E3-9099-C40C66FF867C}">
                  <a14:compatExt spid="_x0000_s1435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 Less than 20.1% (less than 90% of category mean)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22</xdr:row>
          <xdr:rowOff>47625</xdr:rowOff>
        </xdr:from>
        <xdr:to>
          <xdr:col>1</xdr:col>
          <xdr:colOff>3171825</xdr:colOff>
          <xdr:row>23</xdr:row>
          <xdr:rowOff>0</xdr:rowOff>
        </xdr:to>
        <xdr:sp macro="" textlink="">
          <xdr:nvSpPr>
            <xdr:cNvPr id="14352" name="Option Button 16" hidden="1">
              <a:extLst>
                <a:ext uri="{63B3BB69-23CF-44E3-9099-C40C66FF867C}">
                  <a14:compatExt spid="_x0000_s1435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G. More than 27.8% (i.e. surpasses category mean)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23</xdr:row>
          <xdr:rowOff>19050</xdr:rowOff>
        </xdr:from>
        <xdr:to>
          <xdr:col>1</xdr:col>
          <xdr:colOff>3124200</xdr:colOff>
          <xdr:row>24</xdr:row>
          <xdr:rowOff>0</xdr:rowOff>
        </xdr:to>
        <xdr:sp macro="" textlink="">
          <xdr:nvSpPr>
            <xdr:cNvPr id="14353" name="Option Button 17" hidden="1">
              <a:extLst>
                <a:ext uri="{63B3BB69-23CF-44E3-9099-C40C66FF867C}">
                  <a14:compatExt spid="_x0000_s1435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H. 25.0%-27.8% (i.e. 90-100% of category mean)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24</xdr:row>
          <xdr:rowOff>9525</xdr:rowOff>
        </xdr:from>
        <xdr:to>
          <xdr:col>1</xdr:col>
          <xdr:colOff>3105150</xdr:colOff>
          <xdr:row>24</xdr:row>
          <xdr:rowOff>228600</xdr:rowOff>
        </xdr:to>
        <xdr:sp macro="" textlink="">
          <xdr:nvSpPr>
            <xdr:cNvPr id="14354" name="Option Button 18" hidden="1">
              <a:extLst>
                <a:ext uri="{63B3BB69-23CF-44E3-9099-C40C66FF867C}">
                  <a14:compatExt spid="_x0000_s1435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 Less than 25.0% (less than 90% of category mean)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28</xdr:row>
          <xdr:rowOff>0</xdr:rowOff>
        </xdr:from>
        <xdr:to>
          <xdr:col>2</xdr:col>
          <xdr:colOff>0</xdr:colOff>
          <xdr:row>29</xdr:row>
          <xdr:rowOff>904875</xdr:rowOff>
        </xdr:to>
        <xdr:sp macro="" textlink="">
          <xdr:nvSpPr>
            <xdr:cNvPr id="14355" name="Group Box 19" hidden="1">
              <a:extLst>
                <a:ext uri="{63B3BB69-23CF-44E3-9099-C40C66FF867C}">
                  <a14:compatExt spid="_x0000_s1435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28</xdr:row>
          <xdr:rowOff>85725</xdr:rowOff>
        </xdr:from>
        <xdr:to>
          <xdr:col>1</xdr:col>
          <xdr:colOff>2952750</xdr:colOff>
          <xdr:row>28</xdr:row>
          <xdr:rowOff>381000</xdr:rowOff>
        </xdr:to>
        <xdr:sp macro="" textlink="">
          <xdr:nvSpPr>
            <xdr:cNvPr id="14356" name="Option Button 20" hidden="1">
              <a:extLst>
                <a:ext uri="{63B3BB69-23CF-44E3-9099-C40C66FF867C}">
                  <a14:compatExt spid="_x0000_s1435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29</xdr:row>
          <xdr:rowOff>95250</xdr:rowOff>
        </xdr:from>
        <xdr:to>
          <xdr:col>1</xdr:col>
          <xdr:colOff>1238250</xdr:colOff>
          <xdr:row>29</xdr:row>
          <xdr:rowOff>304800</xdr:rowOff>
        </xdr:to>
        <xdr:sp macro="" textlink="">
          <xdr:nvSpPr>
            <xdr:cNvPr id="14357" name="Option Button 21" hidden="1">
              <a:extLst>
                <a:ext uri="{63B3BB69-23CF-44E3-9099-C40C66FF867C}">
                  <a14:compatExt spid="_x0000_s1435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30</xdr:row>
          <xdr:rowOff>0</xdr:rowOff>
        </xdr:from>
        <xdr:to>
          <xdr:col>2</xdr:col>
          <xdr:colOff>0</xdr:colOff>
          <xdr:row>34</xdr:row>
          <xdr:rowOff>371475</xdr:rowOff>
        </xdr:to>
        <xdr:sp macro="" textlink="">
          <xdr:nvSpPr>
            <xdr:cNvPr id="14358" name="Group Box 22" hidden="1">
              <a:extLst>
                <a:ext uri="{63B3BB69-23CF-44E3-9099-C40C66FF867C}">
                  <a14:compatExt spid="_x0000_s1435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30</xdr:row>
          <xdr:rowOff>95250</xdr:rowOff>
        </xdr:from>
        <xdr:to>
          <xdr:col>1</xdr:col>
          <xdr:colOff>1238250</xdr:colOff>
          <xdr:row>30</xdr:row>
          <xdr:rowOff>304800</xdr:rowOff>
        </xdr:to>
        <xdr:sp macro="" textlink="">
          <xdr:nvSpPr>
            <xdr:cNvPr id="14359" name="Option Button 23" hidden="1">
              <a:extLst>
                <a:ext uri="{63B3BB69-23CF-44E3-9099-C40C66FF867C}">
                  <a14:compatExt spid="_x0000_s1435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Less than 10%</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31</xdr:row>
          <xdr:rowOff>85725</xdr:rowOff>
        </xdr:from>
        <xdr:to>
          <xdr:col>1</xdr:col>
          <xdr:colOff>1238250</xdr:colOff>
          <xdr:row>31</xdr:row>
          <xdr:rowOff>295275</xdr:rowOff>
        </xdr:to>
        <xdr:sp macro="" textlink="">
          <xdr:nvSpPr>
            <xdr:cNvPr id="14360" name="Option Button 24" hidden="1">
              <a:extLst>
                <a:ext uri="{63B3BB69-23CF-44E3-9099-C40C66FF867C}">
                  <a14:compatExt spid="_x0000_s1436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10-24%</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32</xdr:row>
          <xdr:rowOff>85725</xdr:rowOff>
        </xdr:from>
        <xdr:to>
          <xdr:col>1</xdr:col>
          <xdr:colOff>1238250</xdr:colOff>
          <xdr:row>32</xdr:row>
          <xdr:rowOff>295275</xdr:rowOff>
        </xdr:to>
        <xdr:sp macro="" textlink="">
          <xdr:nvSpPr>
            <xdr:cNvPr id="14361" name="Option Button 25" hidden="1">
              <a:extLst>
                <a:ext uri="{63B3BB69-23CF-44E3-9099-C40C66FF867C}">
                  <a14:compatExt spid="_x0000_s1436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25-49%</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33</xdr:row>
          <xdr:rowOff>104775</xdr:rowOff>
        </xdr:from>
        <xdr:to>
          <xdr:col>1</xdr:col>
          <xdr:colOff>1238250</xdr:colOff>
          <xdr:row>33</xdr:row>
          <xdr:rowOff>314325</xdr:rowOff>
        </xdr:to>
        <xdr:sp macro="" textlink="">
          <xdr:nvSpPr>
            <xdr:cNvPr id="14362" name="Option Button 26" hidden="1">
              <a:extLst>
                <a:ext uri="{63B3BB69-23CF-44E3-9099-C40C66FF867C}">
                  <a14:compatExt spid="_x0000_s1436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50-74%</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34</xdr:row>
          <xdr:rowOff>104775</xdr:rowOff>
        </xdr:from>
        <xdr:to>
          <xdr:col>1</xdr:col>
          <xdr:colOff>1238250</xdr:colOff>
          <xdr:row>34</xdr:row>
          <xdr:rowOff>314325</xdr:rowOff>
        </xdr:to>
        <xdr:sp macro="" textlink="">
          <xdr:nvSpPr>
            <xdr:cNvPr id="14363" name="Option Button 27" hidden="1">
              <a:extLst>
                <a:ext uri="{63B3BB69-23CF-44E3-9099-C40C66FF867C}">
                  <a14:compatExt spid="_x0000_s1436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 75% or Greater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34</xdr:row>
          <xdr:rowOff>371475</xdr:rowOff>
        </xdr:from>
        <xdr:to>
          <xdr:col>2</xdr:col>
          <xdr:colOff>0</xdr:colOff>
          <xdr:row>41</xdr:row>
          <xdr:rowOff>0</xdr:rowOff>
        </xdr:to>
        <xdr:sp macro="" textlink="">
          <xdr:nvSpPr>
            <xdr:cNvPr id="14364" name="Group Box 28" hidden="1">
              <a:extLst>
                <a:ext uri="{63B3BB69-23CF-44E3-9099-C40C66FF867C}">
                  <a14:compatExt spid="_x0000_s1436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35</xdr:row>
          <xdr:rowOff>171450</xdr:rowOff>
        </xdr:from>
        <xdr:to>
          <xdr:col>1</xdr:col>
          <xdr:colOff>2962275</xdr:colOff>
          <xdr:row>36</xdr:row>
          <xdr:rowOff>0</xdr:rowOff>
        </xdr:to>
        <xdr:sp macro="" textlink="">
          <xdr:nvSpPr>
            <xdr:cNvPr id="14365" name="Option Button 29" hidden="1">
              <a:extLst>
                <a:ext uri="{63B3BB69-23CF-44E3-9099-C40C66FF867C}">
                  <a14:compatExt spid="_x0000_s1436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None or information is not available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36</xdr:row>
          <xdr:rowOff>123825</xdr:rowOff>
        </xdr:from>
        <xdr:to>
          <xdr:col>1</xdr:col>
          <xdr:colOff>1238250</xdr:colOff>
          <xdr:row>36</xdr:row>
          <xdr:rowOff>333375</xdr:rowOff>
        </xdr:to>
        <xdr:sp macro="" textlink="">
          <xdr:nvSpPr>
            <xdr:cNvPr id="14366" name="Option Button 30" hidden="1">
              <a:extLst>
                <a:ext uri="{63B3BB69-23CF-44E3-9099-C40C66FF867C}">
                  <a14:compatExt spid="_x0000_s1436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1-9%</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37</xdr:row>
          <xdr:rowOff>133350</xdr:rowOff>
        </xdr:from>
        <xdr:to>
          <xdr:col>1</xdr:col>
          <xdr:colOff>1228725</xdr:colOff>
          <xdr:row>37</xdr:row>
          <xdr:rowOff>342900</xdr:rowOff>
        </xdr:to>
        <xdr:sp macro="" textlink="">
          <xdr:nvSpPr>
            <xdr:cNvPr id="14367" name="Option Button 31" hidden="1">
              <a:extLst>
                <a:ext uri="{63B3BB69-23CF-44E3-9099-C40C66FF867C}">
                  <a14:compatExt spid="_x0000_s1436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10-24%</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38</xdr:row>
          <xdr:rowOff>95250</xdr:rowOff>
        </xdr:from>
        <xdr:to>
          <xdr:col>1</xdr:col>
          <xdr:colOff>1228725</xdr:colOff>
          <xdr:row>38</xdr:row>
          <xdr:rowOff>304800</xdr:rowOff>
        </xdr:to>
        <xdr:sp macro="" textlink="">
          <xdr:nvSpPr>
            <xdr:cNvPr id="14368" name="Option Button 32" hidden="1">
              <a:extLst>
                <a:ext uri="{63B3BB69-23CF-44E3-9099-C40C66FF867C}">
                  <a14:compatExt spid="_x0000_s1436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25-49%</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39</xdr:row>
          <xdr:rowOff>85725</xdr:rowOff>
        </xdr:from>
        <xdr:to>
          <xdr:col>1</xdr:col>
          <xdr:colOff>1228725</xdr:colOff>
          <xdr:row>39</xdr:row>
          <xdr:rowOff>295275</xdr:rowOff>
        </xdr:to>
        <xdr:sp macro="" textlink="">
          <xdr:nvSpPr>
            <xdr:cNvPr id="14369" name="Option Button 33" hidden="1">
              <a:extLst>
                <a:ext uri="{63B3BB69-23CF-44E3-9099-C40C66FF867C}">
                  <a14:compatExt spid="_x0000_s1436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50-74%</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40</xdr:row>
          <xdr:rowOff>66675</xdr:rowOff>
        </xdr:from>
        <xdr:to>
          <xdr:col>1</xdr:col>
          <xdr:colOff>1228725</xdr:colOff>
          <xdr:row>40</xdr:row>
          <xdr:rowOff>276225</xdr:rowOff>
        </xdr:to>
        <xdr:sp macro="" textlink="">
          <xdr:nvSpPr>
            <xdr:cNvPr id="14370" name="Option Button 34" hidden="1">
              <a:extLst>
                <a:ext uri="{63B3BB69-23CF-44E3-9099-C40C66FF867C}">
                  <a14:compatExt spid="_x0000_s1437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75% or Greater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44</xdr:row>
          <xdr:rowOff>0</xdr:rowOff>
        </xdr:from>
        <xdr:to>
          <xdr:col>2</xdr:col>
          <xdr:colOff>0</xdr:colOff>
          <xdr:row>51</xdr:row>
          <xdr:rowOff>0</xdr:rowOff>
        </xdr:to>
        <xdr:sp macro="" textlink="">
          <xdr:nvSpPr>
            <xdr:cNvPr id="14371" name="Group Box 35" hidden="1">
              <a:extLst>
                <a:ext uri="{63B3BB69-23CF-44E3-9099-C40C66FF867C}">
                  <a14:compatExt spid="_x0000_s1437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142875</xdr:colOff>
          <xdr:row>44</xdr:row>
          <xdr:rowOff>76200</xdr:rowOff>
        </xdr:from>
        <xdr:to>
          <xdr:col>1</xdr:col>
          <xdr:colOff>2400300</xdr:colOff>
          <xdr:row>44</xdr:row>
          <xdr:rowOff>352425</xdr:rowOff>
        </xdr:to>
        <xdr:sp macro="" textlink="">
          <xdr:nvSpPr>
            <xdr:cNvPr id="14372" name="Option Button 36" hidden="1">
              <a:extLst>
                <a:ext uri="{63B3BB69-23CF-44E3-9099-C40C66FF867C}">
                  <a14:compatExt spid="_x0000_s1437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data are not used annually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142875</xdr:colOff>
          <xdr:row>45</xdr:row>
          <xdr:rowOff>95250</xdr:rowOff>
        </xdr:from>
        <xdr:to>
          <xdr:col>1</xdr:col>
          <xdr:colOff>3067050</xdr:colOff>
          <xdr:row>45</xdr:row>
          <xdr:rowOff>352425</xdr:rowOff>
        </xdr:to>
        <xdr:sp macro="" textlink="">
          <xdr:nvSpPr>
            <xdr:cNvPr id="14373" name="Option Button 37" hidden="1">
              <a:extLst>
                <a:ext uri="{63B3BB69-23CF-44E3-9099-C40C66FF867C}">
                  <a14:compatExt spid="_x0000_s1437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data are used annually. Check all that 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46</xdr:row>
          <xdr:rowOff>85725</xdr:rowOff>
        </xdr:from>
        <xdr:to>
          <xdr:col>1</xdr:col>
          <xdr:colOff>2838450</xdr:colOff>
          <xdr:row>46</xdr:row>
          <xdr:rowOff>352425</xdr:rowOff>
        </xdr:to>
        <xdr:sp macro="" textlink="">
          <xdr:nvSpPr>
            <xdr:cNvPr id="14374" name="Check Box 38" hidden="1">
              <a:extLst>
                <a:ext uri="{63B3BB69-23CF-44E3-9099-C40C66FF867C}">
                  <a14:compatExt spid="_x0000_s1437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Epidemiological data are used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47</xdr:row>
          <xdr:rowOff>85725</xdr:rowOff>
        </xdr:from>
        <xdr:to>
          <xdr:col>2</xdr:col>
          <xdr:colOff>0</xdr:colOff>
          <xdr:row>48</xdr:row>
          <xdr:rowOff>9525</xdr:rowOff>
        </xdr:to>
        <xdr:sp macro="" textlink="">
          <xdr:nvSpPr>
            <xdr:cNvPr id="14375" name="Check Box 39" hidden="1">
              <a:extLst>
                <a:ext uri="{63B3BB69-23CF-44E3-9099-C40C66FF867C}">
                  <a14:compatExt spid="_x0000_s1437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Health/service delivery data are used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48</xdr:row>
          <xdr:rowOff>85725</xdr:rowOff>
        </xdr:from>
        <xdr:to>
          <xdr:col>1</xdr:col>
          <xdr:colOff>3133725</xdr:colOff>
          <xdr:row>48</xdr:row>
          <xdr:rowOff>314325</xdr:rowOff>
        </xdr:to>
        <xdr:sp macro="" textlink="">
          <xdr:nvSpPr>
            <xdr:cNvPr id="14376" name="Check Box 40" hidden="1">
              <a:extLst>
                <a:ext uri="{63B3BB69-23CF-44E3-9099-C40C66FF867C}">
                  <a14:compatExt spid="_x0000_s1437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Financial data are used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49</xdr:row>
          <xdr:rowOff>85725</xdr:rowOff>
        </xdr:from>
        <xdr:to>
          <xdr:col>1</xdr:col>
          <xdr:colOff>2971800</xdr:colOff>
          <xdr:row>49</xdr:row>
          <xdr:rowOff>276225</xdr:rowOff>
        </xdr:to>
        <xdr:sp macro="" textlink="">
          <xdr:nvSpPr>
            <xdr:cNvPr id="14377" name="Check Box 41" hidden="1">
              <a:extLst>
                <a:ext uri="{63B3BB69-23CF-44E3-9099-C40C66FF867C}">
                  <a14:compatExt spid="_x0000_s1437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There is integrated analysis across data streams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50</xdr:row>
          <xdr:rowOff>85725</xdr:rowOff>
        </xdr:from>
        <xdr:to>
          <xdr:col>1</xdr:col>
          <xdr:colOff>2971800</xdr:colOff>
          <xdr:row>50</xdr:row>
          <xdr:rowOff>333375</xdr:rowOff>
        </xdr:to>
        <xdr:sp macro="" textlink="">
          <xdr:nvSpPr>
            <xdr:cNvPr id="14378" name="Check Box 42" hidden="1">
              <a:extLst>
                <a:ext uri="{63B3BB69-23CF-44E3-9099-C40C66FF867C}">
                  <a14:compatExt spid="_x0000_s1437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Multiple data streams are used to model scenarios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51</xdr:row>
          <xdr:rowOff>0</xdr:rowOff>
        </xdr:from>
        <xdr:to>
          <xdr:col>2</xdr:col>
          <xdr:colOff>0</xdr:colOff>
          <xdr:row>55</xdr:row>
          <xdr:rowOff>542925</xdr:rowOff>
        </xdr:to>
        <xdr:sp macro="" textlink="">
          <xdr:nvSpPr>
            <xdr:cNvPr id="14379" name="Group Box 43" hidden="1">
              <a:extLst>
                <a:ext uri="{63B3BB69-23CF-44E3-9099-C40C66FF867C}">
                  <a14:compatExt spid="_x0000_s1437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161925</xdr:colOff>
          <xdr:row>51</xdr:row>
          <xdr:rowOff>19050</xdr:rowOff>
        </xdr:from>
        <xdr:to>
          <xdr:col>1</xdr:col>
          <xdr:colOff>2990850</xdr:colOff>
          <xdr:row>51</xdr:row>
          <xdr:rowOff>504825</xdr:rowOff>
        </xdr:to>
        <xdr:sp macro="" textlink="">
          <xdr:nvSpPr>
            <xdr:cNvPr id="14380" name="Option Button 44" hidden="1">
              <a:extLst>
                <a:ext uri="{63B3BB69-23CF-44E3-9099-C40C66FF867C}">
                  <a14:compatExt spid="_x0000_s1438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The government does not consider yield or burden when deciding on the number and location of HIV/AIDS service sites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52</xdr:row>
          <xdr:rowOff>0</xdr:rowOff>
        </xdr:from>
        <xdr:to>
          <xdr:col>1</xdr:col>
          <xdr:colOff>2933700</xdr:colOff>
          <xdr:row>52</xdr:row>
          <xdr:rowOff>514350</xdr:rowOff>
        </xdr:to>
        <xdr:sp macro="" textlink="">
          <xdr:nvSpPr>
            <xdr:cNvPr id="14381" name="Option Button 45" hidden="1">
              <a:extLst>
                <a:ext uri="{63B3BB69-23CF-44E3-9099-C40C66FF867C}">
                  <a14:compatExt spid="_x0000_s1438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Less than 20% of HIV/AIDS service delivery sites yield 80% or more of positive HIV test results or ART clients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53</xdr:row>
          <xdr:rowOff>19050</xdr:rowOff>
        </xdr:from>
        <xdr:to>
          <xdr:col>1</xdr:col>
          <xdr:colOff>3076575</xdr:colOff>
          <xdr:row>53</xdr:row>
          <xdr:rowOff>514350</xdr:rowOff>
        </xdr:to>
        <xdr:sp macro="" textlink="">
          <xdr:nvSpPr>
            <xdr:cNvPr id="14382" name="Option Button 46" hidden="1">
              <a:extLst>
                <a:ext uri="{63B3BB69-23CF-44E3-9099-C40C66FF867C}">
                  <a14:compatExt spid="_x0000_s1438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20-49%  of HIV/AIDS service delivery sites yield 80% or more of positive HIV test results or ART clients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54</xdr:row>
          <xdr:rowOff>38100</xdr:rowOff>
        </xdr:from>
        <xdr:to>
          <xdr:col>1</xdr:col>
          <xdr:colOff>2990850</xdr:colOff>
          <xdr:row>54</xdr:row>
          <xdr:rowOff>514350</xdr:rowOff>
        </xdr:to>
        <xdr:sp macro="" textlink="">
          <xdr:nvSpPr>
            <xdr:cNvPr id="14383" name="Option Button 47" hidden="1">
              <a:extLst>
                <a:ext uri="{63B3BB69-23CF-44E3-9099-C40C66FF867C}">
                  <a14:compatExt spid="_x0000_s1438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50-79% of HIV/AIDS service delivery sites yield 80% or more of positive HIV test results or ART clients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55</xdr:row>
          <xdr:rowOff>28575</xdr:rowOff>
        </xdr:from>
        <xdr:to>
          <xdr:col>1</xdr:col>
          <xdr:colOff>2895600</xdr:colOff>
          <xdr:row>55</xdr:row>
          <xdr:rowOff>504825</xdr:rowOff>
        </xdr:to>
        <xdr:sp macro="" textlink="">
          <xdr:nvSpPr>
            <xdr:cNvPr id="14384" name="Option Button 48" hidden="1">
              <a:extLst>
                <a:ext uri="{63B3BB69-23CF-44E3-9099-C40C66FF867C}">
                  <a14:compatExt spid="_x0000_s1438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E. 80% or more of HIV/AIDS service delivery sites yield 80% or more of new positive HIV test results or ART clients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56</xdr:row>
          <xdr:rowOff>0</xdr:rowOff>
        </xdr:from>
        <xdr:to>
          <xdr:col>2</xdr:col>
          <xdr:colOff>0</xdr:colOff>
          <xdr:row>59</xdr:row>
          <xdr:rowOff>561975</xdr:rowOff>
        </xdr:to>
        <xdr:sp macro="" textlink="">
          <xdr:nvSpPr>
            <xdr:cNvPr id="14385" name="Group Box 49" hidden="1">
              <a:extLst>
                <a:ext uri="{63B3BB69-23CF-44E3-9099-C40C66FF867C}">
                  <a14:compatExt spid="_x0000_s1438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56</xdr:row>
          <xdr:rowOff>19050</xdr:rowOff>
        </xdr:from>
        <xdr:to>
          <xdr:col>1</xdr:col>
          <xdr:colOff>3133725</xdr:colOff>
          <xdr:row>56</xdr:row>
          <xdr:rowOff>390525</xdr:rowOff>
        </xdr:to>
        <xdr:sp macro="" textlink="">
          <xdr:nvSpPr>
            <xdr:cNvPr id="14386" name="Option Button 50" hidden="1">
              <a:extLst>
                <a:ext uri="{63B3BB69-23CF-44E3-9099-C40C66FF867C}">
                  <a14:compatExt spid="_x0000_s1438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there is no system for funding cycle reprogramming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56</xdr:row>
          <xdr:rowOff>371475</xdr:rowOff>
        </xdr:from>
        <xdr:to>
          <xdr:col>1</xdr:col>
          <xdr:colOff>3086100</xdr:colOff>
          <xdr:row>57</xdr:row>
          <xdr:rowOff>457200</xdr:rowOff>
        </xdr:to>
        <xdr:sp macro="" textlink="">
          <xdr:nvSpPr>
            <xdr:cNvPr id="14387" name="Option Button 51" hidden="1">
              <a:extLst>
                <a:ext uri="{63B3BB69-23CF-44E3-9099-C40C66FF867C}">
                  <a14:compatExt spid="_x0000_s1438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there is a policy/system that allows for funding cycle reprogramming but it is seldom used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58</xdr:row>
          <xdr:rowOff>0</xdr:rowOff>
        </xdr:from>
        <xdr:to>
          <xdr:col>1</xdr:col>
          <xdr:colOff>3038475</xdr:colOff>
          <xdr:row>59</xdr:row>
          <xdr:rowOff>0</xdr:rowOff>
        </xdr:to>
        <xdr:sp macro="" textlink="">
          <xdr:nvSpPr>
            <xdr:cNvPr id="14388" name="Option Button 52" hidden="1">
              <a:extLst>
                <a:ext uri="{63B3BB69-23CF-44E3-9099-C40C66FF867C}">
                  <a14:compatExt spid="_x0000_s1438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Yes, there is a system that allows for funding cycle reprogramming and reprogramming is done as per the policy but not based on data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59</xdr:row>
          <xdr:rowOff>9525</xdr:rowOff>
        </xdr:from>
        <xdr:to>
          <xdr:col>1</xdr:col>
          <xdr:colOff>3057525</xdr:colOff>
          <xdr:row>59</xdr:row>
          <xdr:rowOff>552450</xdr:rowOff>
        </xdr:to>
        <xdr:sp macro="" textlink="">
          <xdr:nvSpPr>
            <xdr:cNvPr id="14389" name="Option Button 53" hidden="1">
              <a:extLst>
                <a:ext uri="{63B3BB69-23CF-44E3-9099-C40C66FF867C}">
                  <a14:compatExt spid="_x0000_s1438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Yes, there is a policy/system that allows for funding cycle reprogramming and reprogramming is done as per the policy and is based on data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63</xdr:row>
          <xdr:rowOff>0</xdr:rowOff>
        </xdr:from>
        <xdr:to>
          <xdr:col>2</xdr:col>
          <xdr:colOff>0</xdr:colOff>
          <xdr:row>73</xdr:row>
          <xdr:rowOff>9525</xdr:rowOff>
        </xdr:to>
        <xdr:sp macro="" textlink="">
          <xdr:nvSpPr>
            <xdr:cNvPr id="14390" name="Group Box 54" hidden="1">
              <a:extLst>
                <a:ext uri="{63B3BB69-23CF-44E3-9099-C40C66FF867C}">
                  <a14:compatExt spid="_x0000_s1439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133350</xdr:colOff>
          <xdr:row>63</xdr:row>
          <xdr:rowOff>95250</xdr:rowOff>
        </xdr:from>
        <xdr:to>
          <xdr:col>1</xdr:col>
          <xdr:colOff>1133475</xdr:colOff>
          <xdr:row>63</xdr:row>
          <xdr:rowOff>304800</xdr:rowOff>
        </xdr:to>
        <xdr:sp macro="" textlink="">
          <xdr:nvSpPr>
            <xdr:cNvPr id="14391" name="Option Button 55" hidden="1">
              <a:extLst>
                <a:ext uri="{63B3BB69-23CF-44E3-9099-C40C66FF867C}">
                  <a14:compatExt spid="_x0000_s1439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133350</xdr:colOff>
          <xdr:row>64</xdr:row>
          <xdr:rowOff>47625</xdr:rowOff>
        </xdr:from>
        <xdr:to>
          <xdr:col>1</xdr:col>
          <xdr:colOff>2305050</xdr:colOff>
          <xdr:row>64</xdr:row>
          <xdr:rowOff>295275</xdr:rowOff>
        </xdr:to>
        <xdr:sp macro="" textlink="">
          <xdr:nvSpPr>
            <xdr:cNvPr id="14392" name="Option Button 56" hidden="1">
              <a:extLst>
                <a:ext uri="{63B3BB69-23CF-44E3-9099-C40C66FF867C}">
                  <a14:compatExt spid="_x0000_s1439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(check all that 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295275</xdr:colOff>
          <xdr:row>65</xdr:row>
          <xdr:rowOff>76200</xdr:rowOff>
        </xdr:from>
        <xdr:to>
          <xdr:col>1</xdr:col>
          <xdr:colOff>1647825</xdr:colOff>
          <xdr:row>65</xdr:row>
          <xdr:rowOff>304800</xdr:rowOff>
        </xdr:to>
        <xdr:sp macro="" textlink="">
          <xdr:nvSpPr>
            <xdr:cNvPr id="14393" name="Check Box 57" hidden="1">
              <a:extLst>
                <a:ext uri="{63B3BB69-23CF-44E3-9099-C40C66FF867C}">
                  <a14:compatExt spid="_x0000_s1439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Annually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295275</xdr:colOff>
          <xdr:row>66</xdr:row>
          <xdr:rowOff>85725</xdr:rowOff>
        </xdr:from>
        <xdr:to>
          <xdr:col>1</xdr:col>
          <xdr:colOff>1847850</xdr:colOff>
          <xdr:row>66</xdr:row>
          <xdr:rowOff>352425</xdr:rowOff>
        </xdr:to>
        <xdr:sp macro="" textlink="">
          <xdr:nvSpPr>
            <xdr:cNvPr id="14394" name="Check Box 58" hidden="1">
              <a:extLst>
                <a:ext uri="{63B3BB69-23CF-44E3-9099-C40C66FF867C}">
                  <a14:compatExt spid="_x0000_s1439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HIV Testing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295275</xdr:colOff>
          <xdr:row>67</xdr:row>
          <xdr:rowOff>85725</xdr:rowOff>
        </xdr:from>
        <xdr:to>
          <xdr:col>1</xdr:col>
          <xdr:colOff>1800225</xdr:colOff>
          <xdr:row>67</xdr:row>
          <xdr:rowOff>323850</xdr:rowOff>
        </xdr:to>
        <xdr:sp macro="" textlink="">
          <xdr:nvSpPr>
            <xdr:cNvPr id="14395" name="Check Box 59" hidden="1">
              <a:extLst>
                <a:ext uri="{63B3BB69-23CF-44E3-9099-C40C66FF867C}">
                  <a14:compatExt spid="_x0000_s1439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Care and Support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295275</xdr:colOff>
          <xdr:row>68</xdr:row>
          <xdr:rowOff>85725</xdr:rowOff>
        </xdr:from>
        <xdr:to>
          <xdr:col>1</xdr:col>
          <xdr:colOff>1495425</xdr:colOff>
          <xdr:row>68</xdr:row>
          <xdr:rowOff>371475</xdr:rowOff>
        </xdr:to>
        <xdr:sp macro="" textlink="">
          <xdr:nvSpPr>
            <xdr:cNvPr id="14396" name="Check Box 60" hidden="1">
              <a:extLst>
                <a:ext uri="{63B3BB69-23CF-44E3-9099-C40C66FF867C}">
                  <a14:compatExt spid="_x0000_s1439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ART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295275</xdr:colOff>
          <xdr:row>69</xdr:row>
          <xdr:rowOff>85725</xdr:rowOff>
        </xdr:from>
        <xdr:to>
          <xdr:col>1</xdr:col>
          <xdr:colOff>1333500</xdr:colOff>
          <xdr:row>69</xdr:row>
          <xdr:rowOff>342900</xdr:rowOff>
        </xdr:to>
        <xdr:sp macro="" textlink="">
          <xdr:nvSpPr>
            <xdr:cNvPr id="14397" name="Check Box 61" hidden="1">
              <a:extLst>
                <a:ext uri="{63B3BB69-23CF-44E3-9099-C40C66FF867C}">
                  <a14:compatExt spid="_x0000_s1439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PMTCT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295275</xdr:colOff>
          <xdr:row>70</xdr:row>
          <xdr:rowOff>85725</xdr:rowOff>
        </xdr:from>
        <xdr:to>
          <xdr:col>1</xdr:col>
          <xdr:colOff>1409700</xdr:colOff>
          <xdr:row>70</xdr:row>
          <xdr:rowOff>285750</xdr:rowOff>
        </xdr:to>
        <xdr:sp macro="" textlink="">
          <xdr:nvSpPr>
            <xdr:cNvPr id="14398" name="Check Box 62" hidden="1">
              <a:extLst>
                <a:ext uri="{63B3BB69-23CF-44E3-9099-C40C66FF867C}">
                  <a14:compatExt spid="_x0000_s1439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VMMC</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295275</xdr:colOff>
          <xdr:row>71</xdr:row>
          <xdr:rowOff>47625</xdr:rowOff>
        </xdr:from>
        <xdr:to>
          <xdr:col>1</xdr:col>
          <xdr:colOff>1571625</xdr:colOff>
          <xdr:row>72</xdr:row>
          <xdr:rowOff>19050</xdr:rowOff>
        </xdr:to>
        <xdr:sp macro="" textlink="">
          <xdr:nvSpPr>
            <xdr:cNvPr id="14399" name="Check Box 63" hidden="1">
              <a:extLst>
                <a:ext uri="{63B3BB69-23CF-44E3-9099-C40C66FF867C}">
                  <a14:compatExt spid="_x0000_s1439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OVC Service Package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295275</xdr:colOff>
          <xdr:row>72</xdr:row>
          <xdr:rowOff>85725</xdr:rowOff>
        </xdr:from>
        <xdr:to>
          <xdr:col>1</xdr:col>
          <xdr:colOff>2066925</xdr:colOff>
          <xdr:row>72</xdr:row>
          <xdr:rowOff>352425</xdr:rowOff>
        </xdr:to>
        <xdr:sp macro="" textlink="">
          <xdr:nvSpPr>
            <xdr:cNvPr id="14400" name="Check Box 64" hidden="1">
              <a:extLst>
                <a:ext uri="{63B3BB69-23CF-44E3-9099-C40C66FF867C}">
                  <a14:compatExt spid="_x0000_s1440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Key population Interventions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73</xdr:row>
          <xdr:rowOff>9525</xdr:rowOff>
        </xdr:from>
        <xdr:to>
          <xdr:col>2</xdr:col>
          <xdr:colOff>0</xdr:colOff>
          <xdr:row>81</xdr:row>
          <xdr:rowOff>466725</xdr:rowOff>
        </xdr:to>
        <xdr:sp macro="" textlink="">
          <xdr:nvSpPr>
            <xdr:cNvPr id="14401" name="Group Box 65" hidden="1">
              <a:extLst>
                <a:ext uri="{63B3BB69-23CF-44E3-9099-C40C66FF867C}">
                  <a14:compatExt spid="_x0000_s1440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74</xdr:row>
          <xdr:rowOff>66675</xdr:rowOff>
        </xdr:from>
        <xdr:to>
          <xdr:col>1</xdr:col>
          <xdr:colOff>3000375</xdr:colOff>
          <xdr:row>74</xdr:row>
          <xdr:rowOff>466725</xdr:rowOff>
        </xdr:to>
        <xdr:sp macro="" textlink="">
          <xdr:nvSpPr>
            <xdr:cNvPr id="14402" name="Check Box 66" hidden="1">
              <a:extLst>
                <a:ext uri="{63B3BB69-23CF-44E3-9099-C40C66FF867C}">
                  <a14:compatExt spid="_x0000_s1440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Using findings from cost-effectiveness or efficiency studies to modify operations or interventions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75</xdr:row>
          <xdr:rowOff>66675</xdr:rowOff>
        </xdr:from>
        <xdr:to>
          <xdr:col>1</xdr:col>
          <xdr:colOff>3067050</xdr:colOff>
          <xdr:row>76</xdr:row>
          <xdr:rowOff>0</xdr:rowOff>
        </xdr:to>
        <xdr:sp macro="" textlink="">
          <xdr:nvSpPr>
            <xdr:cNvPr id="14403" name="Check Box 67" hidden="1">
              <a:extLst>
                <a:ext uri="{63B3BB69-23CF-44E3-9099-C40C66FF867C}">
                  <a14:compatExt spid="_x0000_s1440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Streamlining management to reduce overhead costs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76</xdr:row>
          <xdr:rowOff>66675</xdr:rowOff>
        </xdr:from>
        <xdr:to>
          <xdr:col>1</xdr:col>
          <xdr:colOff>3067050</xdr:colOff>
          <xdr:row>76</xdr:row>
          <xdr:rowOff>466725</xdr:rowOff>
        </xdr:to>
        <xdr:sp macro="" textlink="">
          <xdr:nvSpPr>
            <xdr:cNvPr id="14404" name="Check Box 68" hidden="1">
              <a:extLst>
                <a:ext uri="{63B3BB69-23CF-44E3-9099-C40C66FF867C}">
                  <a14:compatExt spid="_x0000_s1440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Reducing fragmentation to  lower unit costs, i.e. pooled procurement, resource pooling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77</xdr:row>
          <xdr:rowOff>66675</xdr:rowOff>
        </xdr:from>
        <xdr:to>
          <xdr:col>1</xdr:col>
          <xdr:colOff>3095625</xdr:colOff>
          <xdr:row>77</xdr:row>
          <xdr:rowOff>361950</xdr:rowOff>
        </xdr:to>
        <xdr:sp macro="" textlink="">
          <xdr:nvSpPr>
            <xdr:cNvPr id="14405" name="Check Box 69" hidden="1">
              <a:extLst>
                <a:ext uri="{63B3BB69-23CF-44E3-9099-C40C66FF867C}">
                  <a14:compatExt spid="_x0000_s1440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Improving procurement competition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78</xdr:row>
          <xdr:rowOff>66675</xdr:rowOff>
        </xdr:from>
        <xdr:to>
          <xdr:col>1</xdr:col>
          <xdr:colOff>3057525</xdr:colOff>
          <xdr:row>78</xdr:row>
          <xdr:rowOff>495300</xdr:rowOff>
        </xdr:to>
        <xdr:sp macro="" textlink="">
          <xdr:nvSpPr>
            <xdr:cNvPr id="14406" name="Check Box 70" hidden="1">
              <a:extLst>
                <a:ext uri="{63B3BB69-23CF-44E3-9099-C40C66FF867C}">
                  <a14:compatExt spid="_x0000_s1440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Integration of HIV/AIDS into national or subnational insurance schemes (private or public)</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79</xdr:row>
          <xdr:rowOff>66675</xdr:rowOff>
        </xdr:from>
        <xdr:to>
          <xdr:col>1</xdr:col>
          <xdr:colOff>3038475</xdr:colOff>
          <xdr:row>79</xdr:row>
          <xdr:rowOff>552450</xdr:rowOff>
        </xdr:to>
        <xdr:sp macro="" textlink="">
          <xdr:nvSpPr>
            <xdr:cNvPr id="14407" name="Check Box 71" hidden="1">
              <a:extLst>
                <a:ext uri="{63B3BB69-23CF-44E3-9099-C40C66FF867C}">
                  <a14:compatExt spid="_x0000_s1440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Scaling up evidence-based, high impact interventions and reducing interventions without evidence of impact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80</xdr:row>
          <xdr:rowOff>28575</xdr:rowOff>
        </xdr:from>
        <xdr:to>
          <xdr:col>1</xdr:col>
          <xdr:colOff>3086100</xdr:colOff>
          <xdr:row>80</xdr:row>
          <xdr:rowOff>457200</xdr:rowOff>
        </xdr:to>
        <xdr:sp macro="" textlink="">
          <xdr:nvSpPr>
            <xdr:cNvPr id="14408" name="Check Box 72" hidden="1">
              <a:extLst>
                <a:ext uri="{63B3BB69-23CF-44E3-9099-C40C66FF867C}">
                  <a14:compatExt spid="_x0000_s1440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Geographic targeting in high burden/high yield sites to increase impact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81</xdr:row>
          <xdr:rowOff>66675</xdr:rowOff>
        </xdr:from>
        <xdr:to>
          <xdr:col>1</xdr:col>
          <xdr:colOff>3028950</xdr:colOff>
          <xdr:row>81</xdr:row>
          <xdr:rowOff>457200</xdr:rowOff>
        </xdr:to>
        <xdr:sp macro="" textlink="">
          <xdr:nvSpPr>
            <xdr:cNvPr id="14409" name="Check Box 73" hidden="1">
              <a:extLst>
                <a:ext uri="{63B3BB69-23CF-44E3-9099-C40C66FF867C}">
                  <a14:compatExt spid="_x0000_s1440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Analysis of expenditure data to establish appropriate range of unit costs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82</xdr:row>
          <xdr:rowOff>0</xdr:rowOff>
        </xdr:from>
        <xdr:to>
          <xdr:col>2</xdr:col>
          <xdr:colOff>0</xdr:colOff>
          <xdr:row>83</xdr:row>
          <xdr:rowOff>504825</xdr:rowOff>
        </xdr:to>
        <xdr:sp macro="" textlink="">
          <xdr:nvSpPr>
            <xdr:cNvPr id="14410" name="Group Box 74" hidden="1">
              <a:extLst>
                <a:ext uri="{63B3BB69-23CF-44E3-9099-C40C66FF867C}">
                  <a14:compatExt spid="_x0000_s1441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161925</xdr:colOff>
          <xdr:row>82</xdr:row>
          <xdr:rowOff>66675</xdr:rowOff>
        </xdr:from>
        <xdr:to>
          <xdr:col>1</xdr:col>
          <xdr:colOff>2771775</xdr:colOff>
          <xdr:row>83</xdr:row>
          <xdr:rowOff>0</xdr:rowOff>
        </xdr:to>
        <xdr:sp macro="" textlink="">
          <xdr:nvSpPr>
            <xdr:cNvPr id="14411" name="Option Button 75" hidden="1">
              <a:extLst>
                <a:ext uri="{63B3BB69-23CF-44E3-9099-C40C66FF867C}">
                  <a14:compatExt spid="_x0000_s1441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161925</xdr:colOff>
          <xdr:row>83</xdr:row>
          <xdr:rowOff>133350</xdr:rowOff>
        </xdr:from>
        <xdr:to>
          <xdr:col>1</xdr:col>
          <xdr:colOff>2286000</xdr:colOff>
          <xdr:row>83</xdr:row>
          <xdr:rowOff>342900</xdr:rowOff>
        </xdr:to>
        <xdr:sp macro="" textlink="">
          <xdr:nvSpPr>
            <xdr:cNvPr id="14412" name="Option Button 76" hidden="1">
              <a:extLst>
                <a:ext uri="{63B3BB69-23CF-44E3-9099-C40C66FF867C}">
                  <a14:compatExt spid="_x0000_s1441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83</xdr:row>
          <xdr:rowOff>504825</xdr:rowOff>
        </xdr:from>
        <xdr:to>
          <xdr:col>2</xdr:col>
          <xdr:colOff>0</xdr:colOff>
          <xdr:row>88</xdr:row>
          <xdr:rowOff>476250</xdr:rowOff>
        </xdr:to>
        <xdr:sp macro="" textlink="">
          <xdr:nvSpPr>
            <xdr:cNvPr id="14413" name="Group Box 77" hidden="1">
              <a:extLst>
                <a:ext uri="{63B3BB69-23CF-44E3-9099-C40C66FF867C}">
                  <a14:compatExt spid="_x0000_s1441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87</xdr:row>
          <xdr:rowOff>9525</xdr:rowOff>
        </xdr:from>
        <xdr:to>
          <xdr:col>1</xdr:col>
          <xdr:colOff>3095625</xdr:colOff>
          <xdr:row>88</xdr:row>
          <xdr:rowOff>0</xdr:rowOff>
        </xdr:to>
        <xdr:sp macro="" textlink="">
          <xdr:nvSpPr>
            <xdr:cNvPr id="14414" name="Check Box 78" hidden="1">
              <a:extLst>
                <a:ext uri="{63B3BB69-23CF-44E3-9099-C40C66FF867C}">
                  <a14:compatExt spid="_x0000_s1441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They are paying no more than 5% above the international benchmark price for first line ARVs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88</xdr:row>
          <xdr:rowOff>19050</xdr:rowOff>
        </xdr:from>
        <xdr:to>
          <xdr:col>1</xdr:col>
          <xdr:colOff>3152775</xdr:colOff>
          <xdr:row>88</xdr:row>
          <xdr:rowOff>466725</xdr:rowOff>
        </xdr:to>
        <xdr:sp macro="" textlink="">
          <xdr:nvSpPr>
            <xdr:cNvPr id="14415" name="Check Box 79" hidden="1">
              <a:extLst>
                <a:ext uri="{63B3BB69-23CF-44E3-9099-C40C66FF867C}">
                  <a14:compatExt spid="_x0000_s1441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They are paying no more than 5% above the international benchmark price for test kits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89</xdr:row>
          <xdr:rowOff>0</xdr:rowOff>
        </xdr:from>
        <xdr:to>
          <xdr:col>2</xdr:col>
          <xdr:colOff>0</xdr:colOff>
          <xdr:row>91</xdr:row>
          <xdr:rowOff>400050</xdr:rowOff>
        </xdr:to>
        <xdr:sp macro="" textlink="">
          <xdr:nvSpPr>
            <xdr:cNvPr id="14416" name="Group Box 80" hidden="1">
              <a:extLst>
                <a:ext uri="{63B3BB69-23CF-44E3-9099-C40C66FF867C}">
                  <a14:compatExt spid="_x0000_s1441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180975</xdr:colOff>
          <xdr:row>89</xdr:row>
          <xdr:rowOff>123825</xdr:rowOff>
        </xdr:from>
        <xdr:to>
          <xdr:col>1</xdr:col>
          <xdr:colOff>1181100</xdr:colOff>
          <xdr:row>89</xdr:row>
          <xdr:rowOff>333375</xdr:rowOff>
        </xdr:to>
        <xdr:sp macro="" textlink="">
          <xdr:nvSpPr>
            <xdr:cNvPr id="14417" name="Option Button 81" hidden="1">
              <a:extLst>
                <a:ext uri="{63B3BB69-23CF-44E3-9099-C40C66FF867C}">
                  <a14:compatExt spid="_x0000_s1441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180975</xdr:colOff>
          <xdr:row>90</xdr:row>
          <xdr:rowOff>76200</xdr:rowOff>
        </xdr:from>
        <xdr:to>
          <xdr:col>1</xdr:col>
          <xdr:colOff>1924050</xdr:colOff>
          <xdr:row>90</xdr:row>
          <xdr:rowOff>304800</xdr:rowOff>
        </xdr:to>
        <xdr:sp macro="" textlink="">
          <xdr:nvSpPr>
            <xdr:cNvPr id="14418" name="Option Button 82" hidden="1">
              <a:extLst>
                <a:ext uri="{63B3BB69-23CF-44E3-9099-C40C66FF867C}">
                  <a14:compatExt spid="_x0000_s1441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85</xdr:row>
          <xdr:rowOff>47625</xdr:rowOff>
        </xdr:from>
        <xdr:to>
          <xdr:col>1</xdr:col>
          <xdr:colOff>3095625</xdr:colOff>
          <xdr:row>86</xdr:row>
          <xdr:rowOff>0</xdr:rowOff>
        </xdr:to>
        <xdr:sp macro="" textlink="">
          <xdr:nvSpPr>
            <xdr:cNvPr id="14419" name="Check Box 83" hidden="1">
              <a:extLst>
                <a:ext uri="{63B3BB69-23CF-44E3-9099-C40C66FF867C}">
                  <a14:compatExt spid="_x0000_s1441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They are not paying for any ARVs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7</xdr:row>
          <xdr:rowOff>0</xdr:rowOff>
        </xdr:from>
        <xdr:to>
          <xdr:col>2</xdr:col>
          <xdr:colOff>0</xdr:colOff>
          <xdr:row>9</xdr:row>
          <xdr:rowOff>504825</xdr:rowOff>
        </xdr:to>
        <xdr:sp macro="" textlink="">
          <xdr:nvSpPr>
            <xdr:cNvPr id="14420" name="Group Box 84" hidden="1">
              <a:extLst>
                <a:ext uri="{63B3BB69-23CF-44E3-9099-C40C66FF867C}">
                  <a14:compatExt spid="_x0000_s1442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142875</xdr:colOff>
          <xdr:row>7</xdr:row>
          <xdr:rowOff>104775</xdr:rowOff>
        </xdr:from>
        <xdr:to>
          <xdr:col>1</xdr:col>
          <xdr:colOff>1200150</xdr:colOff>
          <xdr:row>7</xdr:row>
          <xdr:rowOff>314325</xdr:rowOff>
        </xdr:to>
        <xdr:sp macro="" textlink="">
          <xdr:nvSpPr>
            <xdr:cNvPr id="14421" name="Option Button 85" hidden="1">
              <a:extLst>
                <a:ext uri="{63B3BB69-23CF-44E3-9099-C40C66FF867C}">
                  <a14:compatExt spid="_x0000_s1442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142875</xdr:colOff>
          <xdr:row>7</xdr:row>
          <xdr:rowOff>371475</xdr:rowOff>
        </xdr:from>
        <xdr:to>
          <xdr:col>1</xdr:col>
          <xdr:colOff>2933700</xdr:colOff>
          <xdr:row>9</xdr:row>
          <xdr:rowOff>9525</xdr:rowOff>
        </xdr:to>
        <xdr:sp macro="" textlink="">
          <xdr:nvSpPr>
            <xdr:cNvPr id="14422" name="Option Button 86" hidden="1">
              <a:extLst>
                <a:ext uri="{63B3BB69-23CF-44E3-9099-C40C66FF867C}">
                  <a14:compatExt spid="_x0000_s1442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but it does not include a separate costing of the national HIV/AIDS strategy or program</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142875</xdr:colOff>
          <xdr:row>9</xdr:row>
          <xdr:rowOff>19050</xdr:rowOff>
        </xdr:from>
        <xdr:to>
          <xdr:col>1</xdr:col>
          <xdr:colOff>2952750</xdr:colOff>
          <xdr:row>9</xdr:row>
          <xdr:rowOff>485775</xdr:rowOff>
        </xdr:to>
        <xdr:sp macro="" textlink="">
          <xdr:nvSpPr>
            <xdr:cNvPr id="14423" name="Option Button 87" hidden="1">
              <a:extLst>
                <a:ext uri="{63B3BB69-23CF-44E3-9099-C40C66FF867C}">
                  <a14:compatExt spid="_x0000_s1442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Yes, and it includes a separate costing of the national HIV/AIDS strategy or program</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86</xdr:row>
          <xdr:rowOff>95250</xdr:rowOff>
        </xdr:from>
        <xdr:to>
          <xdr:col>1</xdr:col>
          <xdr:colOff>2790825</xdr:colOff>
          <xdr:row>86</xdr:row>
          <xdr:rowOff>342900</xdr:rowOff>
        </xdr:to>
        <xdr:sp macro="" textlink="">
          <xdr:nvSpPr>
            <xdr:cNvPr id="14424" name="Check Box 88" hidden="1">
              <a:extLst>
                <a:ext uri="{63B3BB69-23CF-44E3-9099-C40C66FF867C}">
                  <a14:compatExt spid="_x0000_s1442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They are not paying for any test kits</a:t>
              </a:r>
            </a:p>
          </xdr:txBody>
        </xdr:sp>
        <xdr:clientData/>
      </xdr:twoCellAnchor>
    </mc:Choice>
    <mc:Fallback/>
  </mc:AlternateContent>
</xdr:wsDr>
</file>

<file path=xl/drawings/drawing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314325</xdr:colOff>
          <xdr:row>11</xdr:row>
          <xdr:rowOff>38100</xdr:rowOff>
        </xdr:from>
        <xdr:to>
          <xdr:col>1</xdr:col>
          <xdr:colOff>2857500</xdr:colOff>
          <xdr:row>11</xdr:row>
          <xdr:rowOff>285750</xdr:rowOff>
        </xdr:to>
        <xdr:sp macro="" textlink="">
          <xdr:nvSpPr>
            <xdr:cNvPr id="15361" name="Check Box 1" hidden="1">
              <a:extLst>
                <a:ext uri="{63B3BB69-23CF-44E3-9099-C40C66FF867C}">
                  <a14:compatExt spid="_x0000_s1536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On Website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314325</xdr:colOff>
          <xdr:row>12</xdr:row>
          <xdr:rowOff>9525</xdr:rowOff>
        </xdr:from>
        <xdr:to>
          <xdr:col>1</xdr:col>
          <xdr:colOff>2857500</xdr:colOff>
          <xdr:row>12</xdr:row>
          <xdr:rowOff>257175</xdr:rowOff>
        </xdr:to>
        <xdr:sp macro="" textlink="">
          <xdr:nvSpPr>
            <xdr:cNvPr id="15362" name="Check Box 2" hidden="1">
              <a:extLst>
                <a:ext uri="{63B3BB69-23CF-44E3-9099-C40C66FF867C}">
                  <a14:compatExt spid="_x0000_s1536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Through any type of media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314325</xdr:colOff>
          <xdr:row>12</xdr:row>
          <xdr:rowOff>314325</xdr:rowOff>
        </xdr:from>
        <xdr:to>
          <xdr:col>1</xdr:col>
          <xdr:colOff>2857500</xdr:colOff>
          <xdr:row>13</xdr:row>
          <xdr:rowOff>228600</xdr:rowOff>
        </xdr:to>
        <xdr:sp macro="" textlink="">
          <xdr:nvSpPr>
            <xdr:cNvPr id="15363" name="Check Box 3" hidden="1">
              <a:extLst>
                <a:ext uri="{63B3BB69-23CF-44E3-9099-C40C66FF867C}">
                  <a14:compatExt spid="_x0000_s1536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Disseminate print report or presentation of results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342900</xdr:colOff>
          <xdr:row>16</xdr:row>
          <xdr:rowOff>104775</xdr:rowOff>
        </xdr:from>
        <xdr:to>
          <xdr:col>1</xdr:col>
          <xdr:colOff>1123950</xdr:colOff>
          <xdr:row>17</xdr:row>
          <xdr:rowOff>0</xdr:rowOff>
        </xdr:to>
        <xdr:sp macro="" textlink="">
          <xdr:nvSpPr>
            <xdr:cNvPr id="15364" name="Check Box 4" hidden="1">
              <a:extLst>
                <a:ext uri="{63B3BB69-23CF-44E3-9099-C40C66FF867C}">
                  <a14:compatExt spid="_x0000_s1536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On website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342900</xdr:colOff>
          <xdr:row>17</xdr:row>
          <xdr:rowOff>95250</xdr:rowOff>
        </xdr:from>
        <xdr:to>
          <xdr:col>1</xdr:col>
          <xdr:colOff>3086100</xdr:colOff>
          <xdr:row>18</xdr:row>
          <xdr:rowOff>19050</xdr:rowOff>
        </xdr:to>
        <xdr:sp macro="" textlink="">
          <xdr:nvSpPr>
            <xdr:cNvPr id="15365" name="Check Box 5" hidden="1">
              <a:extLst>
                <a:ext uri="{63B3BB69-23CF-44E3-9099-C40C66FF867C}">
                  <a14:compatExt spid="_x0000_s1536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Through any type of media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342900</xdr:colOff>
          <xdr:row>18</xdr:row>
          <xdr:rowOff>114300</xdr:rowOff>
        </xdr:from>
        <xdr:to>
          <xdr:col>1</xdr:col>
          <xdr:colOff>2590800</xdr:colOff>
          <xdr:row>18</xdr:row>
          <xdr:rowOff>323850</xdr:rowOff>
        </xdr:to>
        <xdr:sp macro="" textlink="">
          <xdr:nvSpPr>
            <xdr:cNvPr id="15366" name="Check Box 6" hidden="1">
              <a:extLst>
                <a:ext uri="{63B3BB69-23CF-44E3-9099-C40C66FF867C}">
                  <a14:compatExt spid="_x0000_s1536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Disseminate print report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104775</xdr:colOff>
          <xdr:row>3</xdr:row>
          <xdr:rowOff>66675</xdr:rowOff>
        </xdr:from>
        <xdr:to>
          <xdr:col>1</xdr:col>
          <xdr:colOff>3057525</xdr:colOff>
          <xdr:row>4</xdr:row>
          <xdr:rowOff>0</xdr:rowOff>
        </xdr:to>
        <xdr:sp macro="" textlink="">
          <xdr:nvSpPr>
            <xdr:cNvPr id="15367" name="Option Button 7" hidden="1">
              <a:extLst>
                <a:ext uri="{63B3BB69-23CF-44E3-9099-C40C66FF867C}">
                  <a14:compatExt spid="_x0000_s1536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Extensive Information (OBI Score 81-100; or PEFA score of A- or better on element PI-10)</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104775</xdr:colOff>
          <xdr:row>4</xdr:row>
          <xdr:rowOff>47625</xdr:rowOff>
        </xdr:from>
        <xdr:to>
          <xdr:col>1</xdr:col>
          <xdr:colOff>3152775</xdr:colOff>
          <xdr:row>5</xdr:row>
          <xdr:rowOff>9525</xdr:rowOff>
        </xdr:to>
        <xdr:sp macro="" textlink="">
          <xdr:nvSpPr>
            <xdr:cNvPr id="15368" name="Option Button 8" hidden="1">
              <a:extLst>
                <a:ext uri="{63B3BB69-23CF-44E3-9099-C40C66FF867C}">
                  <a14:compatExt spid="_x0000_s1536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Significant Information (OBI Scores 61-80; or PEFA score of B or B+ on element PI-10)</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104775</xdr:colOff>
          <xdr:row>5</xdr:row>
          <xdr:rowOff>9525</xdr:rowOff>
        </xdr:from>
        <xdr:to>
          <xdr:col>1</xdr:col>
          <xdr:colOff>3105150</xdr:colOff>
          <xdr:row>6</xdr:row>
          <xdr:rowOff>47625</xdr:rowOff>
        </xdr:to>
        <xdr:sp macro="" textlink="">
          <xdr:nvSpPr>
            <xdr:cNvPr id="15369" name="Option Button 9" hidden="1">
              <a:extLst>
                <a:ext uri="{63B3BB69-23CF-44E3-9099-C40C66FF867C}">
                  <a14:compatExt spid="_x0000_s1536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Some Information (OBI Score 41-60; or PEFA score of B-, C or C+ on element PI-10)</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104775</xdr:colOff>
          <xdr:row>6</xdr:row>
          <xdr:rowOff>38100</xdr:rowOff>
        </xdr:from>
        <xdr:to>
          <xdr:col>1</xdr:col>
          <xdr:colOff>3019425</xdr:colOff>
          <xdr:row>7</xdr:row>
          <xdr:rowOff>19050</xdr:rowOff>
        </xdr:to>
        <xdr:sp macro="" textlink="">
          <xdr:nvSpPr>
            <xdr:cNvPr id="15370" name="Option Button 10" hidden="1">
              <a:extLst>
                <a:ext uri="{63B3BB69-23CF-44E3-9099-C40C66FF867C}">
                  <a14:compatExt spid="_x0000_s1537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Minimal Information (OBI Score 21-40; or PEFA score of C- or D+ on element PI-10)</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104775</xdr:colOff>
          <xdr:row>7</xdr:row>
          <xdr:rowOff>38100</xdr:rowOff>
        </xdr:from>
        <xdr:to>
          <xdr:col>1</xdr:col>
          <xdr:colOff>3019425</xdr:colOff>
          <xdr:row>8</xdr:row>
          <xdr:rowOff>28575</xdr:rowOff>
        </xdr:to>
        <xdr:sp macro="" textlink="">
          <xdr:nvSpPr>
            <xdr:cNvPr id="15371" name="Option Button 11" hidden="1">
              <a:extLst>
                <a:ext uri="{63B3BB69-23CF-44E3-9099-C40C66FF867C}">
                  <a14:compatExt spid="_x0000_s1537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 Scant or No Information (OBI Score 0-20; or PEFA score of D or below on element PI-10)</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3</xdr:row>
          <xdr:rowOff>0</xdr:rowOff>
        </xdr:from>
        <xdr:to>
          <xdr:col>2</xdr:col>
          <xdr:colOff>0</xdr:colOff>
          <xdr:row>8</xdr:row>
          <xdr:rowOff>542925</xdr:rowOff>
        </xdr:to>
        <xdr:sp macro="" textlink="">
          <xdr:nvSpPr>
            <xdr:cNvPr id="15372" name="Group Box 12" hidden="1">
              <a:extLst>
                <a:ext uri="{63B3BB69-23CF-44E3-9099-C40C66FF867C}">
                  <a14:compatExt spid="_x0000_s1537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114300</xdr:colOff>
          <xdr:row>9</xdr:row>
          <xdr:rowOff>114300</xdr:rowOff>
        </xdr:from>
        <xdr:to>
          <xdr:col>1</xdr:col>
          <xdr:colOff>3067050</xdr:colOff>
          <xdr:row>9</xdr:row>
          <xdr:rowOff>533400</xdr:rowOff>
        </xdr:to>
        <xdr:sp macro="" textlink="">
          <xdr:nvSpPr>
            <xdr:cNvPr id="15373" name="Option Button 13" hidden="1">
              <a:extLst>
                <a:ext uri="{63B3BB69-23CF-44E3-9099-C40C66FF867C}">
                  <a14:compatExt spid="_x0000_s1537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the national HIV/AIDS program progress report or presentation of results is not made public</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9</xdr:row>
          <xdr:rowOff>9525</xdr:rowOff>
        </xdr:from>
        <xdr:to>
          <xdr:col>2</xdr:col>
          <xdr:colOff>0</xdr:colOff>
          <xdr:row>13</xdr:row>
          <xdr:rowOff>333375</xdr:rowOff>
        </xdr:to>
        <xdr:sp macro="" textlink="">
          <xdr:nvSpPr>
            <xdr:cNvPr id="15374" name="Group Box 14" hidden="1">
              <a:extLst>
                <a:ext uri="{63B3BB69-23CF-44E3-9099-C40C66FF867C}">
                  <a14:compatExt spid="_x0000_s1537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114300</xdr:colOff>
          <xdr:row>10</xdr:row>
          <xdr:rowOff>19050</xdr:rowOff>
        </xdr:from>
        <xdr:to>
          <xdr:col>1</xdr:col>
          <xdr:colOff>3009900</xdr:colOff>
          <xdr:row>10</xdr:row>
          <xdr:rowOff>457200</xdr:rowOff>
        </xdr:to>
        <xdr:sp macro="" textlink="">
          <xdr:nvSpPr>
            <xdr:cNvPr id="15375" name="Option Button 15" hidden="1">
              <a:extLst>
                <a:ext uri="{63B3BB69-23CF-44E3-9099-C40C66FF867C}">
                  <a14:compatExt spid="_x0000_s1537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the national HIV/AIDS program progress report and/or results are made publically available (Check all that 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13</xdr:row>
          <xdr:rowOff>333375</xdr:rowOff>
        </xdr:from>
        <xdr:to>
          <xdr:col>2</xdr:col>
          <xdr:colOff>0</xdr:colOff>
          <xdr:row>18</xdr:row>
          <xdr:rowOff>371475</xdr:rowOff>
        </xdr:to>
        <xdr:sp macro="" textlink="">
          <xdr:nvSpPr>
            <xdr:cNvPr id="15376" name="Group Box 16" hidden="1">
              <a:extLst>
                <a:ext uri="{63B3BB69-23CF-44E3-9099-C40C66FF867C}">
                  <a14:compatExt spid="_x0000_s1537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14</xdr:row>
          <xdr:rowOff>85725</xdr:rowOff>
        </xdr:from>
        <xdr:to>
          <xdr:col>1</xdr:col>
          <xdr:colOff>3133725</xdr:colOff>
          <xdr:row>14</xdr:row>
          <xdr:rowOff>552450</xdr:rowOff>
        </xdr:to>
        <xdr:sp macro="" textlink="">
          <xdr:nvSpPr>
            <xdr:cNvPr id="15377" name="Option Button 17" hidden="1">
              <a:extLst>
                <a:ext uri="{63B3BB69-23CF-44E3-9099-C40C66FF867C}">
                  <a14:compatExt spid="_x0000_s1537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audit is conducted of the National HIV/AIDS program, or the audit report is not made available publically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15</xdr:row>
          <xdr:rowOff>19050</xdr:rowOff>
        </xdr:from>
        <xdr:to>
          <xdr:col>1</xdr:col>
          <xdr:colOff>2914650</xdr:colOff>
          <xdr:row>15</xdr:row>
          <xdr:rowOff>466725</xdr:rowOff>
        </xdr:to>
        <xdr:sp macro="" textlink="">
          <xdr:nvSpPr>
            <xdr:cNvPr id="15378" name="Option Button 18" hidden="1">
              <a:extLst>
                <a:ext uri="{63B3BB69-23CF-44E3-9099-C40C66FF867C}">
                  <a14:compatExt spid="_x0000_s1537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the national HIV/AIDS program audit report is made public. Check all that 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22</xdr:row>
          <xdr:rowOff>0</xdr:rowOff>
        </xdr:from>
        <xdr:to>
          <xdr:col>2</xdr:col>
          <xdr:colOff>0</xdr:colOff>
          <xdr:row>26</xdr:row>
          <xdr:rowOff>323850</xdr:rowOff>
        </xdr:to>
        <xdr:sp macro="" textlink="">
          <xdr:nvSpPr>
            <xdr:cNvPr id="15379" name="Group Box 19" hidden="1">
              <a:extLst>
                <a:ext uri="{63B3BB69-23CF-44E3-9099-C40C66FF867C}">
                  <a14:compatExt spid="_x0000_s1537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22</xdr:row>
          <xdr:rowOff>95250</xdr:rowOff>
        </xdr:from>
        <xdr:to>
          <xdr:col>1</xdr:col>
          <xdr:colOff>3276600</xdr:colOff>
          <xdr:row>23</xdr:row>
          <xdr:rowOff>0</xdr:rowOff>
        </xdr:to>
        <xdr:sp macro="" textlink="">
          <xdr:nvSpPr>
            <xdr:cNvPr id="15380" name="Option Button 20" hidden="1">
              <a:extLst>
                <a:ext uri="{63B3BB69-23CF-44E3-9099-C40C66FF867C}">
                  <a14:compatExt spid="_x0000_s1538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PEFA assessment never conducted, or data unavailable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27</xdr:row>
          <xdr:rowOff>0</xdr:rowOff>
        </xdr:from>
        <xdr:to>
          <xdr:col>2</xdr:col>
          <xdr:colOff>0</xdr:colOff>
          <xdr:row>32</xdr:row>
          <xdr:rowOff>666750</xdr:rowOff>
        </xdr:to>
        <xdr:sp macro="" textlink="">
          <xdr:nvSpPr>
            <xdr:cNvPr id="15381" name="Group Box 21" hidden="1">
              <a:extLst>
                <a:ext uri="{63B3BB69-23CF-44E3-9099-C40C66FF867C}">
                  <a14:compatExt spid="_x0000_s1538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104775</xdr:colOff>
          <xdr:row>28</xdr:row>
          <xdr:rowOff>161925</xdr:rowOff>
        </xdr:from>
        <xdr:to>
          <xdr:col>1</xdr:col>
          <xdr:colOff>3295650</xdr:colOff>
          <xdr:row>29</xdr:row>
          <xdr:rowOff>0</xdr:rowOff>
        </xdr:to>
        <xdr:sp macro="" textlink="">
          <xdr:nvSpPr>
            <xdr:cNvPr id="15382" name="Option Button 22" hidden="1">
              <a:extLst>
                <a:ext uri="{63B3BB69-23CF-44E3-9099-C40C66FF867C}">
                  <a14:compatExt spid="_x0000_s1538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PEFA assessment never conducted, or data unavailable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104775</xdr:colOff>
          <xdr:row>29</xdr:row>
          <xdr:rowOff>95250</xdr:rowOff>
        </xdr:from>
        <xdr:to>
          <xdr:col>1</xdr:col>
          <xdr:colOff>2638425</xdr:colOff>
          <xdr:row>29</xdr:row>
          <xdr:rowOff>371475</xdr:rowOff>
        </xdr:to>
        <xdr:sp macro="" textlink="">
          <xdr:nvSpPr>
            <xdr:cNvPr id="15383" name="Option Button 23" hidden="1">
              <a:extLst>
                <a:ext uri="{63B3BB69-23CF-44E3-9099-C40C66FF867C}">
                  <a14:compatExt spid="_x0000_s1538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PEFA was conducted and score was C or higher for: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266700</xdr:colOff>
          <xdr:row>30</xdr:row>
          <xdr:rowOff>95250</xdr:rowOff>
        </xdr:from>
        <xdr:to>
          <xdr:col>1</xdr:col>
          <xdr:colOff>2447925</xdr:colOff>
          <xdr:row>31</xdr:row>
          <xdr:rowOff>0</xdr:rowOff>
        </xdr:to>
        <xdr:sp macro="" textlink="">
          <xdr:nvSpPr>
            <xdr:cNvPr id="15384" name="Check Box 24" hidden="1">
              <a:extLst>
                <a:ext uri="{63B3BB69-23CF-44E3-9099-C40C66FF867C}">
                  <a14:compatExt spid="_x0000_s1538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 Completeness of the financial statements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266700</xdr:colOff>
          <xdr:row>31</xdr:row>
          <xdr:rowOff>104775</xdr:rowOff>
        </xdr:from>
        <xdr:to>
          <xdr:col>1</xdr:col>
          <xdr:colOff>3152775</xdr:colOff>
          <xdr:row>32</xdr:row>
          <xdr:rowOff>66675</xdr:rowOff>
        </xdr:to>
        <xdr:sp macro="" textlink="">
          <xdr:nvSpPr>
            <xdr:cNvPr id="15385" name="Check Box 25" hidden="1">
              <a:extLst>
                <a:ext uri="{63B3BB69-23CF-44E3-9099-C40C66FF867C}">
                  <a14:compatExt spid="_x0000_s1538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(ii) Timeliness of submission of the financial statements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266700</xdr:colOff>
          <xdr:row>32</xdr:row>
          <xdr:rowOff>95250</xdr:rowOff>
        </xdr:from>
        <xdr:to>
          <xdr:col>1</xdr:col>
          <xdr:colOff>2447925</xdr:colOff>
          <xdr:row>32</xdr:row>
          <xdr:rowOff>400050</xdr:rowOff>
        </xdr:to>
        <xdr:sp macro="" textlink="">
          <xdr:nvSpPr>
            <xdr:cNvPr id="15386" name="Check Box 26" hidden="1">
              <a:extLst>
                <a:ext uri="{63B3BB69-23CF-44E3-9099-C40C66FF867C}">
                  <a14:compatExt spid="_x0000_s1538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(iii) Accounting standards used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33</xdr:row>
          <xdr:rowOff>19050</xdr:rowOff>
        </xdr:from>
        <xdr:to>
          <xdr:col>2</xdr:col>
          <xdr:colOff>0</xdr:colOff>
          <xdr:row>44</xdr:row>
          <xdr:rowOff>371475</xdr:rowOff>
        </xdr:to>
        <xdr:sp macro="" textlink="">
          <xdr:nvSpPr>
            <xdr:cNvPr id="15387" name="Group Box 27" hidden="1">
              <a:extLst>
                <a:ext uri="{63B3BB69-23CF-44E3-9099-C40C66FF867C}">
                  <a14:compatExt spid="_x0000_s1538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34</xdr:row>
          <xdr:rowOff>114300</xdr:rowOff>
        </xdr:from>
        <xdr:to>
          <xdr:col>1</xdr:col>
          <xdr:colOff>2781300</xdr:colOff>
          <xdr:row>35</xdr:row>
          <xdr:rowOff>38100</xdr:rowOff>
        </xdr:to>
        <xdr:sp macro="" textlink="">
          <xdr:nvSpPr>
            <xdr:cNvPr id="15388" name="Option Button 28" hidden="1">
              <a:extLst>
                <a:ext uri="{63B3BB69-23CF-44E3-9099-C40C66FF867C}">
                  <a14:compatExt spid="_x0000_s1538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there are no formal channels or opportunities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35</xdr:row>
          <xdr:rowOff>57150</xdr:rowOff>
        </xdr:from>
        <xdr:to>
          <xdr:col>1</xdr:col>
          <xdr:colOff>3067050</xdr:colOff>
          <xdr:row>35</xdr:row>
          <xdr:rowOff>609600</xdr:rowOff>
        </xdr:to>
        <xdr:sp macro="" textlink="">
          <xdr:nvSpPr>
            <xdr:cNvPr id="15389" name="Option Button 29" hidden="1">
              <a:extLst>
                <a:ext uri="{63B3BB69-23CF-44E3-9099-C40C66FF867C}">
                  <a14:compatExt spid="_x0000_s1538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No, there are no formal channels or opportunities but civil society is called upon in an ad hoc manner to provide inputs and feedback</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35</xdr:row>
          <xdr:rowOff>600075</xdr:rowOff>
        </xdr:from>
        <xdr:to>
          <xdr:col>1</xdr:col>
          <xdr:colOff>3228975</xdr:colOff>
          <xdr:row>36</xdr:row>
          <xdr:rowOff>504825</xdr:rowOff>
        </xdr:to>
        <xdr:sp macro="" textlink="">
          <xdr:nvSpPr>
            <xdr:cNvPr id="15390" name="Option Button 30" hidden="1">
              <a:extLst>
                <a:ext uri="{63B3BB69-23CF-44E3-9099-C40C66FF867C}">
                  <a14:compatExt spid="_x0000_s1539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Yes, there are formal channels and opportunities for civil society engagement and feedback. Check all that apply: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219075</xdr:colOff>
          <xdr:row>37</xdr:row>
          <xdr:rowOff>123825</xdr:rowOff>
        </xdr:from>
        <xdr:to>
          <xdr:col>1</xdr:col>
          <xdr:colOff>2400300</xdr:colOff>
          <xdr:row>37</xdr:row>
          <xdr:rowOff>428625</xdr:rowOff>
        </xdr:to>
        <xdr:sp macro="" textlink="">
          <xdr:nvSpPr>
            <xdr:cNvPr id="15391" name="Check Box 31" hidden="1">
              <a:extLst>
                <a:ext uri="{63B3BB69-23CF-44E3-9099-C40C66FF867C}">
                  <a14:compatExt spid="_x0000_s1539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During strategic and annual planning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219075</xdr:colOff>
          <xdr:row>38</xdr:row>
          <xdr:rowOff>95250</xdr:rowOff>
        </xdr:from>
        <xdr:to>
          <xdr:col>1</xdr:col>
          <xdr:colOff>2400300</xdr:colOff>
          <xdr:row>39</xdr:row>
          <xdr:rowOff>0</xdr:rowOff>
        </xdr:to>
        <xdr:sp macro="" textlink="">
          <xdr:nvSpPr>
            <xdr:cNvPr id="15392" name="Check Box 32" hidden="1">
              <a:extLst>
                <a:ext uri="{63B3BB69-23CF-44E3-9099-C40C66FF867C}">
                  <a14:compatExt spid="_x0000_s1539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 joint annual program reviews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219075</xdr:colOff>
          <xdr:row>39</xdr:row>
          <xdr:rowOff>95250</xdr:rowOff>
        </xdr:from>
        <xdr:to>
          <xdr:col>1</xdr:col>
          <xdr:colOff>2400300</xdr:colOff>
          <xdr:row>39</xdr:row>
          <xdr:rowOff>400050</xdr:rowOff>
        </xdr:to>
        <xdr:sp macro="" textlink="">
          <xdr:nvSpPr>
            <xdr:cNvPr id="15393" name="Check Box 33" hidden="1">
              <a:extLst>
                <a:ext uri="{63B3BB69-23CF-44E3-9099-C40C66FF867C}">
                  <a14:compatExt spid="_x0000_s1539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policy development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219075</xdr:colOff>
          <xdr:row>41</xdr:row>
          <xdr:rowOff>95250</xdr:rowOff>
        </xdr:from>
        <xdr:to>
          <xdr:col>1</xdr:col>
          <xdr:colOff>2400300</xdr:colOff>
          <xdr:row>42</xdr:row>
          <xdr:rowOff>0</xdr:rowOff>
        </xdr:to>
        <xdr:sp macro="" textlink="">
          <xdr:nvSpPr>
            <xdr:cNvPr id="15394" name="Check Box 34" hidden="1">
              <a:extLst>
                <a:ext uri="{63B3BB69-23CF-44E3-9099-C40C66FF867C}">
                  <a14:compatExt spid="_x0000_s1539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Involvement on evaluation teams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219075</xdr:colOff>
          <xdr:row>42</xdr:row>
          <xdr:rowOff>95250</xdr:rowOff>
        </xdr:from>
        <xdr:to>
          <xdr:col>1</xdr:col>
          <xdr:colOff>2400300</xdr:colOff>
          <xdr:row>43</xdr:row>
          <xdr:rowOff>19050</xdr:rowOff>
        </xdr:to>
        <xdr:sp macro="" textlink="">
          <xdr:nvSpPr>
            <xdr:cNvPr id="15395" name="Check Box 35" hidden="1">
              <a:extLst>
                <a:ext uri="{63B3BB69-23CF-44E3-9099-C40C66FF867C}">
                  <a14:compatExt spid="_x0000_s1539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Giving feedback through social media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219075</xdr:colOff>
          <xdr:row>43</xdr:row>
          <xdr:rowOff>66675</xdr:rowOff>
        </xdr:from>
        <xdr:to>
          <xdr:col>1</xdr:col>
          <xdr:colOff>2400300</xdr:colOff>
          <xdr:row>43</xdr:row>
          <xdr:rowOff>371475</xdr:rowOff>
        </xdr:to>
        <xdr:sp macro="" textlink="">
          <xdr:nvSpPr>
            <xdr:cNvPr id="15396" name="Check Box 36" hidden="1">
              <a:extLst>
                <a:ext uri="{63B3BB69-23CF-44E3-9099-C40C66FF867C}">
                  <a14:compatExt spid="_x0000_s1539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Involvement in surveys/studies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219075</xdr:colOff>
          <xdr:row>44</xdr:row>
          <xdr:rowOff>57150</xdr:rowOff>
        </xdr:from>
        <xdr:to>
          <xdr:col>1</xdr:col>
          <xdr:colOff>2400300</xdr:colOff>
          <xdr:row>44</xdr:row>
          <xdr:rowOff>361950</xdr:rowOff>
        </xdr:to>
        <xdr:sp macro="" textlink="">
          <xdr:nvSpPr>
            <xdr:cNvPr id="15397" name="Check Box 37" hidden="1">
              <a:extLst>
                <a:ext uri="{63B3BB69-23CF-44E3-9099-C40C66FF867C}">
                  <a14:compatExt spid="_x0000_s1539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Collecting and reporting on client feedback</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219075</xdr:colOff>
          <xdr:row>40</xdr:row>
          <xdr:rowOff>57150</xdr:rowOff>
        </xdr:from>
        <xdr:to>
          <xdr:col>1</xdr:col>
          <xdr:colOff>2400300</xdr:colOff>
          <xdr:row>40</xdr:row>
          <xdr:rowOff>361950</xdr:rowOff>
        </xdr:to>
        <xdr:sp macro="" textlink="">
          <xdr:nvSpPr>
            <xdr:cNvPr id="15398" name="Check Box 38" hidden="1">
              <a:extLst>
                <a:ext uri="{63B3BB69-23CF-44E3-9099-C40C66FF867C}">
                  <a14:compatExt spid="_x0000_s1539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As members of technical working groups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44</xdr:row>
          <xdr:rowOff>371475</xdr:rowOff>
        </xdr:from>
        <xdr:to>
          <xdr:col>2</xdr:col>
          <xdr:colOff>0</xdr:colOff>
          <xdr:row>48</xdr:row>
          <xdr:rowOff>771525</xdr:rowOff>
        </xdr:to>
        <xdr:sp macro="" textlink="">
          <xdr:nvSpPr>
            <xdr:cNvPr id="15399" name="Group Box 39" hidden="1">
              <a:extLst>
                <a:ext uri="{63B3BB69-23CF-44E3-9099-C40C66FF867C}">
                  <a14:compatExt spid="_x0000_s1539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46</xdr:row>
          <xdr:rowOff>38100</xdr:rowOff>
        </xdr:from>
        <xdr:to>
          <xdr:col>1</xdr:col>
          <xdr:colOff>3257550</xdr:colOff>
          <xdr:row>46</xdr:row>
          <xdr:rowOff>600075</xdr:rowOff>
        </xdr:to>
        <xdr:sp macro="" textlink="">
          <xdr:nvSpPr>
            <xdr:cNvPr id="15400" name="Option Button 40" hidden="1">
              <a:extLst>
                <a:ext uri="{63B3BB69-23CF-44E3-9099-C40C66FF867C}">
                  <a14:compatExt spid="_x0000_s1540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EEI score of 0-0.38; or if no EEI score, there are laws or polices that restrict civil society playing an oversight role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47</xdr:row>
          <xdr:rowOff>85725</xdr:rowOff>
        </xdr:from>
        <xdr:to>
          <xdr:col>1</xdr:col>
          <xdr:colOff>3028950</xdr:colOff>
          <xdr:row>47</xdr:row>
          <xdr:rowOff>638175</xdr:rowOff>
        </xdr:to>
        <xdr:sp macro="" textlink="">
          <xdr:nvSpPr>
            <xdr:cNvPr id="15401" name="Option Button 41" hidden="1">
              <a:extLst>
                <a:ext uri="{63B3BB69-23CF-44E3-9099-C40C66FF867C}">
                  <a14:compatExt spid="_x0000_s1540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EEI score of 0.39-0.50; or there are no laws that restrict civil society playing a role in providing oversight of the HIV/AIDS response but in practice, it is not accepted by government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95250</xdr:colOff>
          <xdr:row>48</xdr:row>
          <xdr:rowOff>85725</xdr:rowOff>
        </xdr:from>
        <xdr:to>
          <xdr:col>1</xdr:col>
          <xdr:colOff>3124200</xdr:colOff>
          <xdr:row>48</xdr:row>
          <xdr:rowOff>752475</xdr:rowOff>
        </xdr:to>
        <xdr:sp macro="" textlink="">
          <xdr:nvSpPr>
            <xdr:cNvPr id="15402" name="Option Button 42" hidden="1">
              <a:extLst>
                <a:ext uri="{63B3BB69-23CF-44E3-9099-C40C66FF867C}">
                  <a14:compatExt spid="_x0000_s1540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EEI score of 0.51 - 0.76; or there are no laws or policies that prevent civil society from playing a role in providing oversight of the HIV/AIDS response and civil society is very actively engaged in providing oversight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23</xdr:row>
          <xdr:rowOff>85725</xdr:rowOff>
        </xdr:from>
        <xdr:to>
          <xdr:col>1</xdr:col>
          <xdr:colOff>2943225</xdr:colOff>
          <xdr:row>23</xdr:row>
          <xdr:rowOff>323850</xdr:rowOff>
        </xdr:to>
        <xdr:sp macro="" textlink="">
          <xdr:nvSpPr>
            <xdr:cNvPr id="15403" name="Option Button 43" hidden="1">
              <a:extLst>
                <a:ext uri="{63B3BB69-23CF-44E3-9099-C40C66FF867C}">
                  <a14:compatExt spid="_x0000_s1540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PEFA was conducted and score was below C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24</xdr:row>
          <xdr:rowOff>66675</xdr:rowOff>
        </xdr:from>
        <xdr:to>
          <xdr:col>1</xdr:col>
          <xdr:colOff>3048000</xdr:colOff>
          <xdr:row>24</xdr:row>
          <xdr:rowOff>304800</xdr:rowOff>
        </xdr:to>
        <xdr:sp macro="" textlink="">
          <xdr:nvSpPr>
            <xdr:cNvPr id="15404" name="Option Button 44" hidden="1">
              <a:extLst>
                <a:ext uri="{63B3BB69-23CF-44E3-9099-C40C66FF867C}">
                  <a14:compatExt spid="_x0000_s1540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PEFA was conducted and score was C</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25</xdr:row>
          <xdr:rowOff>114300</xdr:rowOff>
        </xdr:from>
        <xdr:to>
          <xdr:col>1</xdr:col>
          <xdr:colOff>3190875</xdr:colOff>
          <xdr:row>25</xdr:row>
          <xdr:rowOff>314325</xdr:rowOff>
        </xdr:to>
        <xdr:sp macro="" textlink="">
          <xdr:nvSpPr>
            <xdr:cNvPr id="15405" name="Option Button 45" hidden="1">
              <a:extLst>
                <a:ext uri="{63B3BB69-23CF-44E3-9099-C40C66FF867C}">
                  <a14:compatExt spid="_x0000_s1540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PEFA was conducted and score was B</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26</xdr:row>
          <xdr:rowOff>76200</xdr:rowOff>
        </xdr:from>
        <xdr:to>
          <xdr:col>1</xdr:col>
          <xdr:colOff>3143250</xdr:colOff>
          <xdr:row>26</xdr:row>
          <xdr:rowOff>323850</xdr:rowOff>
        </xdr:to>
        <xdr:sp macro="" textlink="">
          <xdr:nvSpPr>
            <xdr:cNvPr id="15406" name="Option Button 46" hidden="1">
              <a:extLst>
                <a:ext uri="{63B3BB69-23CF-44E3-9099-C40C66FF867C}">
                  <a14:compatExt spid="_x0000_s1540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 PEFA was conducted and score was 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104775</xdr:colOff>
          <xdr:row>8</xdr:row>
          <xdr:rowOff>38100</xdr:rowOff>
        </xdr:from>
        <xdr:to>
          <xdr:col>1</xdr:col>
          <xdr:colOff>3124200</xdr:colOff>
          <xdr:row>9</xdr:row>
          <xdr:rowOff>47625</xdr:rowOff>
        </xdr:to>
        <xdr:sp macro="" textlink="">
          <xdr:nvSpPr>
            <xdr:cNvPr id="15407" name="Option Button 47" hidden="1">
              <a:extLst>
                <a:ext uri="{63B3BB69-23CF-44E3-9099-C40C66FF867C}">
                  <a14:compatExt spid="_x0000_s1540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 There is neither Open Budget Index score nor a PEFA assessment to assess the transparency of government budget</a:t>
              </a:r>
            </a:p>
          </xdr:txBody>
        </xdr:sp>
        <xdr:clientData/>
      </xdr:twoCellAnchor>
    </mc:Choice>
    <mc:Fallback/>
  </mc:AlternateContent>
</xdr:wsDr>
</file>

<file path=xl/drawings/drawing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95250</xdr:colOff>
          <xdr:row>3</xdr:row>
          <xdr:rowOff>95250</xdr:rowOff>
        </xdr:from>
        <xdr:to>
          <xdr:col>1</xdr:col>
          <xdr:colOff>3143250</xdr:colOff>
          <xdr:row>3</xdr:row>
          <xdr:rowOff>295275</xdr:rowOff>
        </xdr:to>
        <xdr:sp macro="" textlink="">
          <xdr:nvSpPr>
            <xdr:cNvPr id="16385" name="Option Button 1" hidden="1">
              <a:extLst>
                <a:ext uri="{63B3BB69-23CF-44E3-9099-C40C66FF867C}">
                  <a14:compatExt spid="_x0000_s1638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there are no such laws or policies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95250</xdr:colOff>
          <xdr:row>4</xdr:row>
          <xdr:rowOff>57150</xdr:rowOff>
        </xdr:from>
        <xdr:to>
          <xdr:col>1</xdr:col>
          <xdr:colOff>3162300</xdr:colOff>
          <xdr:row>4</xdr:row>
          <xdr:rowOff>504825</xdr:rowOff>
        </xdr:to>
        <xdr:sp macro="" textlink="">
          <xdr:nvSpPr>
            <xdr:cNvPr id="16386" name="Option Button 2" hidden="1">
              <a:extLst>
                <a:ext uri="{63B3BB69-23CF-44E3-9099-C40C66FF867C}">
                  <a14:compatExt spid="_x0000_s1638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there are such laws, regulations or policies. Check all that apply (each check box reduces score):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5</xdr:row>
          <xdr:rowOff>38100</xdr:rowOff>
        </xdr:from>
        <xdr:to>
          <xdr:col>1</xdr:col>
          <xdr:colOff>2457450</xdr:colOff>
          <xdr:row>5</xdr:row>
          <xdr:rowOff>342900</xdr:rowOff>
        </xdr:to>
        <xdr:sp macro="" textlink="">
          <xdr:nvSpPr>
            <xdr:cNvPr id="16387" name="Check Box 3" hidden="1">
              <a:extLst>
                <a:ext uri="{63B3BB69-23CF-44E3-9099-C40C66FF867C}">
                  <a14:compatExt spid="_x0000_s1638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Criminalization of HIV transmission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6</xdr:row>
          <xdr:rowOff>38100</xdr:rowOff>
        </xdr:from>
        <xdr:to>
          <xdr:col>1</xdr:col>
          <xdr:colOff>2990850</xdr:colOff>
          <xdr:row>6</xdr:row>
          <xdr:rowOff>342900</xdr:rowOff>
        </xdr:to>
        <xdr:sp macro="" textlink="">
          <xdr:nvSpPr>
            <xdr:cNvPr id="16388" name="Check Box 4" hidden="1">
              <a:extLst>
                <a:ext uri="{63B3BB69-23CF-44E3-9099-C40C66FF867C}">
                  <a14:compatExt spid="_x0000_s1638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HIV testing disclosure policies or age requirements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7</xdr:row>
          <xdr:rowOff>38100</xdr:rowOff>
        </xdr:from>
        <xdr:to>
          <xdr:col>1</xdr:col>
          <xdr:colOff>2457450</xdr:colOff>
          <xdr:row>7</xdr:row>
          <xdr:rowOff>342900</xdr:rowOff>
        </xdr:to>
        <xdr:sp macro="" textlink="">
          <xdr:nvSpPr>
            <xdr:cNvPr id="16389" name="Check Box 5" hidden="1">
              <a:extLst>
                <a:ext uri="{63B3BB69-23CF-44E3-9099-C40C66FF867C}">
                  <a14:compatExt spid="_x0000_s1638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Non-disclosure of HIV status laws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8</xdr:row>
          <xdr:rowOff>38100</xdr:rowOff>
        </xdr:from>
        <xdr:to>
          <xdr:col>1</xdr:col>
          <xdr:colOff>2457450</xdr:colOff>
          <xdr:row>8</xdr:row>
          <xdr:rowOff>342900</xdr:rowOff>
        </xdr:to>
        <xdr:sp macro="" textlink="">
          <xdr:nvSpPr>
            <xdr:cNvPr id="16390" name="Check Box 6" hidden="1">
              <a:extLst>
                <a:ext uri="{63B3BB69-23CF-44E3-9099-C40C66FF867C}">
                  <a14:compatExt spid="_x0000_s1639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Anti-homosexuality laws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9</xdr:row>
          <xdr:rowOff>38100</xdr:rowOff>
        </xdr:from>
        <xdr:to>
          <xdr:col>1</xdr:col>
          <xdr:colOff>2457450</xdr:colOff>
          <xdr:row>9</xdr:row>
          <xdr:rowOff>342900</xdr:rowOff>
        </xdr:to>
        <xdr:sp macro="" textlink="">
          <xdr:nvSpPr>
            <xdr:cNvPr id="16391" name="Check Box 7" hidden="1">
              <a:extLst>
                <a:ext uri="{63B3BB69-23CF-44E3-9099-C40C66FF867C}">
                  <a14:compatExt spid="_x0000_s1639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Anti-prostitution legislation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10</xdr:row>
          <xdr:rowOff>38100</xdr:rowOff>
        </xdr:from>
        <xdr:to>
          <xdr:col>1</xdr:col>
          <xdr:colOff>3000375</xdr:colOff>
          <xdr:row>10</xdr:row>
          <xdr:rowOff>428625</xdr:rowOff>
        </xdr:to>
        <xdr:sp macro="" textlink="">
          <xdr:nvSpPr>
            <xdr:cNvPr id="16392" name="Check Box 8" hidden="1">
              <a:extLst>
                <a:ext uri="{63B3BB69-23CF-44E3-9099-C40C66FF867C}">
                  <a14:compatExt spid="_x0000_s1639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Laws that criminalize drug use, methadone use or needle exchange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3</xdr:row>
          <xdr:rowOff>9525</xdr:rowOff>
        </xdr:from>
        <xdr:to>
          <xdr:col>2</xdr:col>
          <xdr:colOff>0</xdr:colOff>
          <xdr:row>10</xdr:row>
          <xdr:rowOff>476250</xdr:rowOff>
        </xdr:to>
        <xdr:sp macro="" textlink="">
          <xdr:nvSpPr>
            <xdr:cNvPr id="16393" name="Group Box 9" hidden="1">
              <a:extLst>
                <a:ext uri="{63B3BB69-23CF-44E3-9099-C40C66FF867C}">
                  <a14:compatExt spid="_x0000_s1639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11</xdr:row>
          <xdr:rowOff>0</xdr:rowOff>
        </xdr:from>
        <xdr:to>
          <xdr:col>2</xdr:col>
          <xdr:colOff>0</xdr:colOff>
          <xdr:row>21</xdr:row>
          <xdr:rowOff>9525</xdr:rowOff>
        </xdr:to>
        <xdr:sp macro="" textlink="">
          <xdr:nvSpPr>
            <xdr:cNvPr id="16394" name="Group Box 10" hidden="1">
              <a:extLst>
                <a:ext uri="{63B3BB69-23CF-44E3-9099-C40C66FF867C}">
                  <a14:compatExt spid="_x0000_s1639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142875</xdr:colOff>
          <xdr:row>11</xdr:row>
          <xdr:rowOff>104775</xdr:rowOff>
        </xdr:from>
        <xdr:to>
          <xdr:col>1</xdr:col>
          <xdr:colOff>3314700</xdr:colOff>
          <xdr:row>11</xdr:row>
          <xdr:rowOff>361950</xdr:rowOff>
        </xdr:to>
        <xdr:sp macro="" textlink="">
          <xdr:nvSpPr>
            <xdr:cNvPr id="16395" name="Option Button 11" hidden="1">
              <a:extLst>
                <a:ext uri="{63B3BB69-23CF-44E3-9099-C40C66FF867C}">
                  <a14:compatExt spid="_x0000_s1639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there are no such policies or laws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142875</xdr:colOff>
          <xdr:row>12</xdr:row>
          <xdr:rowOff>47625</xdr:rowOff>
        </xdr:from>
        <xdr:to>
          <xdr:col>1</xdr:col>
          <xdr:colOff>3305175</xdr:colOff>
          <xdr:row>13</xdr:row>
          <xdr:rowOff>9525</xdr:rowOff>
        </xdr:to>
        <xdr:sp macro="" textlink="">
          <xdr:nvSpPr>
            <xdr:cNvPr id="16396" name="Option Button 12" hidden="1">
              <a:extLst>
                <a:ext uri="{63B3BB69-23CF-44E3-9099-C40C66FF867C}">
                  <a14:compatExt spid="_x0000_s1639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there are such policies and laws. Check all that 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13</xdr:row>
          <xdr:rowOff>38100</xdr:rowOff>
        </xdr:from>
        <xdr:to>
          <xdr:col>1</xdr:col>
          <xdr:colOff>2457450</xdr:colOff>
          <xdr:row>13</xdr:row>
          <xdr:rowOff>342900</xdr:rowOff>
        </xdr:to>
        <xdr:sp macro="" textlink="">
          <xdr:nvSpPr>
            <xdr:cNvPr id="16397" name="Check Box 13" hidden="1">
              <a:extLst>
                <a:ext uri="{63B3BB69-23CF-44E3-9099-C40C66FF867C}">
                  <a14:compatExt spid="_x0000_s1639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people living with HIV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14</xdr:row>
          <xdr:rowOff>38100</xdr:rowOff>
        </xdr:from>
        <xdr:to>
          <xdr:col>1</xdr:col>
          <xdr:colOff>2457450</xdr:colOff>
          <xdr:row>14</xdr:row>
          <xdr:rowOff>342900</xdr:rowOff>
        </xdr:to>
        <xdr:sp macro="" textlink="">
          <xdr:nvSpPr>
            <xdr:cNvPr id="16398" name="Check Box 14" hidden="1">
              <a:extLst>
                <a:ext uri="{63B3BB69-23CF-44E3-9099-C40C66FF867C}">
                  <a14:compatExt spid="_x0000_s1639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men who have sex with men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15</xdr:row>
          <xdr:rowOff>38100</xdr:rowOff>
        </xdr:from>
        <xdr:to>
          <xdr:col>1</xdr:col>
          <xdr:colOff>2457450</xdr:colOff>
          <xdr:row>15</xdr:row>
          <xdr:rowOff>342900</xdr:rowOff>
        </xdr:to>
        <xdr:sp macro="" textlink="">
          <xdr:nvSpPr>
            <xdr:cNvPr id="16399" name="Check Box 15" hidden="1">
              <a:extLst>
                <a:ext uri="{63B3BB69-23CF-44E3-9099-C40C66FF867C}">
                  <a14:compatExt spid="_x0000_s1639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transgendered persons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16</xdr:row>
          <xdr:rowOff>38100</xdr:rowOff>
        </xdr:from>
        <xdr:to>
          <xdr:col>1</xdr:col>
          <xdr:colOff>2457450</xdr:colOff>
          <xdr:row>16</xdr:row>
          <xdr:rowOff>342900</xdr:rowOff>
        </xdr:to>
        <xdr:sp macro="" textlink="">
          <xdr:nvSpPr>
            <xdr:cNvPr id="16400" name="Check Box 16" hidden="1">
              <a:extLst>
                <a:ext uri="{63B3BB69-23CF-44E3-9099-C40C66FF867C}">
                  <a14:compatExt spid="_x0000_s1640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sex workers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17</xdr:row>
          <xdr:rowOff>38100</xdr:rowOff>
        </xdr:from>
        <xdr:to>
          <xdr:col>1</xdr:col>
          <xdr:colOff>2457450</xdr:colOff>
          <xdr:row>17</xdr:row>
          <xdr:rowOff>342900</xdr:rowOff>
        </xdr:to>
        <xdr:sp macro="" textlink="">
          <xdr:nvSpPr>
            <xdr:cNvPr id="16401" name="Check Box 17" hidden="1">
              <a:extLst>
                <a:ext uri="{63B3BB69-23CF-44E3-9099-C40C66FF867C}">
                  <a14:compatExt spid="_x0000_s1640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people who inject drugs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18</xdr:row>
          <xdr:rowOff>38100</xdr:rowOff>
        </xdr:from>
        <xdr:to>
          <xdr:col>1</xdr:col>
          <xdr:colOff>2457450</xdr:colOff>
          <xdr:row>18</xdr:row>
          <xdr:rowOff>342900</xdr:rowOff>
        </xdr:to>
        <xdr:sp macro="" textlink="">
          <xdr:nvSpPr>
            <xdr:cNvPr id="16402" name="Check Box 18" hidden="1">
              <a:extLst>
                <a:ext uri="{63B3BB69-23CF-44E3-9099-C40C66FF867C}">
                  <a14:compatExt spid="_x0000_s1640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children orphaned or affected by HIV/AIDS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19</xdr:row>
          <xdr:rowOff>38100</xdr:rowOff>
        </xdr:from>
        <xdr:to>
          <xdr:col>1</xdr:col>
          <xdr:colOff>2457450</xdr:colOff>
          <xdr:row>19</xdr:row>
          <xdr:rowOff>342900</xdr:rowOff>
        </xdr:to>
        <xdr:sp macro="" textlink="">
          <xdr:nvSpPr>
            <xdr:cNvPr id="16403" name="Check Box 19" hidden="1">
              <a:extLst>
                <a:ext uri="{63B3BB69-23CF-44E3-9099-C40C66FF867C}">
                  <a14:compatExt spid="_x0000_s1640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young girls and women vulnerable to HIV</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20</xdr:row>
          <xdr:rowOff>38100</xdr:rowOff>
        </xdr:from>
        <xdr:to>
          <xdr:col>1</xdr:col>
          <xdr:colOff>2457450</xdr:colOff>
          <xdr:row>20</xdr:row>
          <xdr:rowOff>342900</xdr:rowOff>
        </xdr:to>
        <xdr:sp macro="" textlink="">
          <xdr:nvSpPr>
            <xdr:cNvPr id="16404" name="Check Box 20" hidden="1">
              <a:extLst>
                <a:ext uri="{63B3BB69-23CF-44E3-9099-C40C66FF867C}">
                  <a14:compatExt spid="_x0000_s1640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survivors of gender-based violence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21</xdr:row>
          <xdr:rowOff>9525</xdr:rowOff>
        </xdr:from>
        <xdr:to>
          <xdr:col>2</xdr:col>
          <xdr:colOff>0</xdr:colOff>
          <xdr:row>26</xdr:row>
          <xdr:rowOff>495300</xdr:rowOff>
        </xdr:to>
        <xdr:sp macro="" textlink="">
          <xdr:nvSpPr>
            <xdr:cNvPr id="16405" name="Group Box 21" hidden="1">
              <a:extLst>
                <a:ext uri="{63B3BB69-23CF-44E3-9099-C40C66FF867C}">
                  <a14:compatExt spid="_x0000_s1640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133350</xdr:colOff>
          <xdr:row>21</xdr:row>
          <xdr:rowOff>85725</xdr:rowOff>
        </xdr:from>
        <xdr:to>
          <xdr:col>1</xdr:col>
          <xdr:colOff>3219450</xdr:colOff>
          <xdr:row>21</xdr:row>
          <xdr:rowOff>352425</xdr:rowOff>
        </xdr:to>
        <xdr:sp macro="" textlink="">
          <xdr:nvSpPr>
            <xdr:cNvPr id="16406" name="Option Button 22" hidden="1">
              <a:extLst>
                <a:ext uri="{63B3BB69-23CF-44E3-9099-C40C66FF867C}">
                  <a14:compatExt spid="_x0000_s1640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there are no special provisions or advantages for CSOs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133350</xdr:colOff>
          <xdr:row>22</xdr:row>
          <xdr:rowOff>19050</xdr:rowOff>
        </xdr:from>
        <xdr:to>
          <xdr:col>1</xdr:col>
          <xdr:colOff>3200400</xdr:colOff>
          <xdr:row>22</xdr:row>
          <xdr:rowOff>485775</xdr:rowOff>
        </xdr:to>
        <xdr:sp macro="" textlink="">
          <xdr:nvSpPr>
            <xdr:cNvPr id="16407" name="Option Button 23" hidden="1">
              <a:extLst>
                <a:ext uri="{63B3BB69-23CF-44E3-9099-C40C66FF867C}">
                  <a14:compatExt spid="_x0000_s1640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there are special provisions and advantages for CSOs. Check all that 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23</xdr:row>
          <xdr:rowOff>38100</xdr:rowOff>
        </xdr:from>
        <xdr:to>
          <xdr:col>1</xdr:col>
          <xdr:colOff>3181350</xdr:colOff>
          <xdr:row>23</xdr:row>
          <xdr:rowOff>447675</xdr:rowOff>
        </xdr:to>
        <xdr:sp macro="" textlink="">
          <xdr:nvSpPr>
            <xdr:cNvPr id="16408" name="Check Box 24" hidden="1">
              <a:extLst>
                <a:ext uri="{63B3BB69-23CF-44E3-9099-C40C66FF867C}">
                  <a14:compatExt spid="_x0000_s1640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Significant tax deductions for business or individual contributions to not-for-profit CSOs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24</xdr:row>
          <xdr:rowOff>38100</xdr:rowOff>
        </xdr:from>
        <xdr:to>
          <xdr:col>1</xdr:col>
          <xdr:colOff>3248025</xdr:colOff>
          <xdr:row>24</xdr:row>
          <xdr:rowOff>371475</xdr:rowOff>
        </xdr:to>
        <xdr:sp macro="" textlink="">
          <xdr:nvSpPr>
            <xdr:cNvPr id="16409" name="Check Box 25" hidden="1">
              <a:extLst>
                <a:ext uri="{63B3BB69-23CF-44E3-9099-C40C66FF867C}">
                  <a14:compatExt spid="_x0000_s1640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Significant tax exemptions for not-for-profit CSOs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25</xdr:row>
          <xdr:rowOff>38100</xdr:rowOff>
        </xdr:from>
        <xdr:to>
          <xdr:col>1</xdr:col>
          <xdr:colOff>3019425</xdr:colOff>
          <xdr:row>25</xdr:row>
          <xdr:rowOff>447675</xdr:rowOff>
        </xdr:to>
        <xdr:sp macro="" textlink="">
          <xdr:nvSpPr>
            <xdr:cNvPr id="16410" name="Check Box 26" hidden="1">
              <a:extLst>
                <a:ext uri="{63B3BB69-23CF-44E3-9099-C40C66FF867C}">
                  <a14:compatExt spid="_x0000_s1641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Open competition among CSOs to provide government-funded services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26</xdr:row>
          <xdr:rowOff>38100</xdr:rowOff>
        </xdr:from>
        <xdr:to>
          <xdr:col>1</xdr:col>
          <xdr:colOff>3124200</xdr:colOff>
          <xdr:row>26</xdr:row>
          <xdr:rowOff>476250</xdr:rowOff>
        </xdr:to>
        <xdr:sp macro="" textlink="">
          <xdr:nvSpPr>
            <xdr:cNvPr id="16411" name="Check Box 27" hidden="1">
              <a:extLst>
                <a:ext uri="{63B3BB69-23CF-44E3-9099-C40C66FF867C}">
                  <a14:compatExt spid="_x0000_s1641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Freedom for CSOs to advocate for policy, legal and programmatic change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27</xdr:row>
          <xdr:rowOff>9525</xdr:rowOff>
        </xdr:from>
        <xdr:to>
          <xdr:col>2</xdr:col>
          <xdr:colOff>0</xdr:colOff>
          <xdr:row>30</xdr:row>
          <xdr:rowOff>485775</xdr:rowOff>
        </xdr:to>
        <xdr:sp macro="" textlink="">
          <xdr:nvSpPr>
            <xdr:cNvPr id="16412" name="Group Box 28" hidden="1">
              <a:extLst>
                <a:ext uri="{63B3BB69-23CF-44E3-9099-C40C66FF867C}">
                  <a14:compatExt spid="_x0000_s1641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142875</xdr:colOff>
          <xdr:row>27</xdr:row>
          <xdr:rowOff>76200</xdr:rowOff>
        </xdr:from>
        <xdr:to>
          <xdr:col>1</xdr:col>
          <xdr:colOff>1200150</xdr:colOff>
          <xdr:row>27</xdr:row>
          <xdr:rowOff>285750</xdr:rowOff>
        </xdr:to>
        <xdr:sp macro="" textlink="">
          <xdr:nvSpPr>
            <xdr:cNvPr id="16413" name="Option Button 29" hidden="1">
              <a:extLst>
                <a:ext uri="{63B3BB69-23CF-44E3-9099-C40C66FF867C}">
                  <a14:compatExt spid="_x0000_s1641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142875</xdr:colOff>
          <xdr:row>28</xdr:row>
          <xdr:rowOff>66675</xdr:rowOff>
        </xdr:from>
        <xdr:to>
          <xdr:col>1</xdr:col>
          <xdr:colOff>3114675</xdr:colOff>
          <xdr:row>28</xdr:row>
          <xdr:rowOff>371475</xdr:rowOff>
        </xdr:to>
        <xdr:sp macro="" textlink="">
          <xdr:nvSpPr>
            <xdr:cNvPr id="16414" name="Option Button 30" hidden="1">
              <a:extLst>
                <a:ext uri="{63B3BB69-23CF-44E3-9099-C40C66FF867C}">
                  <a14:compatExt spid="_x0000_s1641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there are. Check all below that are included: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29</xdr:row>
          <xdr:rowOff>38100</xdr:rowOff>
        </xdr:from>
        <xdr:to>
          <xdr:col>1</xdr:col>
          <xdr:colOff>3124200</xdr:colOff>
          <xdr:row>29</xdr:row>
          <xdr:rowOff>466725</xdr:rowOff>
        </xdr:to>
        <xdr:sp macro="" textlink="">
          <xdr:nvSpPr>
            <xdr:cNvPr id="16415" name="Check Box 31" hidden="1">
              <a:extLst>
                <a:ext uri="{63B3BB69-23CF-44E3-9099-C40C66FF867C}">
                  <a14:compatExt spid="_x0000_s1641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national public health services act that includes the control of HIV</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30</xdr:row>
          <xdr:rowOff>38100</xdr:rowOff>
        </xdr:from>
        <xdr:to>
          <xdr:col>1</xdr:col>
          <xdr:colOff>3124200</xdr:colOff>
          <xdr:row>30</xdr:row>
          <xdr:rowOff>457200</xdr:rowOff>
        </xdr:to>
        <xdr:sp macro="" textlink="">
          <xdr:nvSpPr>
            <xdr:cNvPr id="16416" name="Check Box 32" hidden="1">
              <a:extLst>
                <a:ext uri="{63B3BB69-23CF-44E3-9099-C40C66FF867C}">
                  <a14:compatExt spid="_x0000_s1641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task-shifting policy that allows mid-level providers to provide key HIV/AIDS services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34</xdr:row>
          <xdr:rowOff>0</xdr:rowOff>
        </xdr:from>
        <xdr:to>
          <xdr:col>2</xdr:col>
          <xdr:colOff>0</xdr:colOff>
          <xdr:row>39</xdr:row>
          <xdr:rowOff>476250</xdr:rowOff>
        </xdr:to>
        <xdr:sp macro="" textlink="">
          <xdr:nvSpPr>
            <xdr:cNvPr id="16417" name="Group Box 33" hidden="1">
              <a:extLst>
                <a:ext uri="{63B3BB69-23CF-44E3-9099-C40C66FF867C}">
                  <a14:compatExt spid="_x0000_s1641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114300</xdr:colOff>
          <xdr:row>34</xdr:row>
          <xdr:rowOff>57150</xdr:rowOff>
        </xdr:from>
        <xdr:to>
          <xdr:col>1</xdr:col>
          <xdr:colOff>3209925</xdr:colOff>
          <xdr:row>34</xdr:row>
          <xdr:rowOff>314325</xdr:rowOff>
        </xdr:to>
        <xdr:sp macro="" textlink="">
          <xdr:nvSpPr>
            <xdr:cNvPr id="16418" name="Option Button 34" hidden="1">
              <a:extLst>
                <a:ext uri="{63B3BB69-23CF-44E3-9099-C40C66FF867C}">
                  <a14:compatExt spid="_x0000_s1641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there is no national strategy for HIV/AIDS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35</xdr:row>
          <xdr:rowOff>76200</xdr:rowOff>
        </xdr:from>
        <xdr:to>
          <xdr:col>1</xdr:col>
          <xdr:colOff>3181350</xdr:colOff>
          <xdr:row>35</xdr:row>
          <xdr:rowOff>323850</xdr:rowOff>
        </xdr:to>
        <xdr:sp macro="" textlink="">
          <xdr:nvSpPr>
            <xdr:cNvPr id="16419" name="Option Button 35" hidden="1">
              <a:extLst>
                <a:ext uri="{63B3BB69-23CF-44E3-9099-C40C66FF867C}">
                  <a14:compatExt spid="_x0000_s1641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there is a national strategy. Check all that 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36</xdr:row>
          <xdr:rowOff>38100</xdr:rowOff>
        </xdr:from>
        <xdr:to>
          <xdr:col>1</xdr:col>
          <xdr:colOff>3124200</xdr:colOff>
          <xdr:row>36</xdr:row>
          <xdr:rowOff>381000</xdr:rowOff>
        </xdr:to>
        <xdr:sp macro="" textlink="">
          <xdr:nvSpPr>
            <xdr:cNvPr id="16420" name="Check Box 36" hidden="1">
              <a:extLst>
                <a:ext uri="{63B3BB69-23CF-44E3-9099-C40C66FF867C}">
                  <a14:compatExt spid="_x0000_s1642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It is multiyear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37</xdr:row>
          <xdr:rowOff>47625</xdr:rowOff>
        </xdr:from>
        <xdr:to>
          <xdr:col>1</xdr:col>
          <xdr:colOff>3124200</xdr:colOff>
          <xdr:row>37</xdr:row>
          <xdr:rowOff>390525</xdr:rowOff>
        </xdr:to>
        <xdr:sp macro="" textlink="">
          <xdr:nvSpPr>
            <xdr:cNvPr id="16421" name="Check Box 37" hidden="1">
              <a:extLst>
                <a:ext uri="{63B3BB69-23CF-44E3-9099-C40C66FF867C}">
                  <a14:compatExt spid="_x0000_s1642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It is costed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38</xdr:row>
          <xdr:rowOff>47625</xdr:rowOff>
        </xdr:from>
        <xdr:to>
          <xdr:col>1</xdr:col>
          <xdr:colOff>3124200</xdr:colOff>
          <xdr:row>39</xdr:row>
          <xdr:rowOff>9525</xdr:rowOff>
        </xdr:to>
        <xdr:sp macro="" textlink="">
          <xdr:nvSpPr>
            <xdr:cNvPr id="16422" name="Check Box 38" hidden="1">
              <a:extLst>
                <a:ext uri="{63B3BB69-23CF-44E3-9099-C40C66FF867C}">
                  <a14:compatExt spid="_x0000_s1642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Its development was led by the host country government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39</xdr:row>
          <xdr:rowOff>47625</xdr:rowOff>
        </xdr:from>
        <xdr:to>
          <xdr:col>1</xdr:col>
          <xdr:colOff>3124200</xdr:colOff>
          <xdr:row>39</xdr:row>
          <xdr:rowOff>447675</xdr:rowOff>
        </xdr:to>
        <xdr:sp macro="" textlink="">
          <xdr:nvSpPr>
            <xdr:cNvPr id="16423" name="Check Box 39" hidden="1">
              <a:extLst>
                <a:ext uri="{63B3BB69-23CF-44E3-9099-C40C66FF867C}">
                  <a14:compatExt spid="_x0000_s1642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Civil society actively participated in the development of the strategy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39</xdr:row>
          <xdr:rowOff>476250</xdr:rowOff>
        </xdr:from>
        <xdr:to>
          <xdr:col>2</xdr:col>
          <xdr:colOff>0</xdr:colOff>
          <xdr:row>42</xdr:row>
          <xdr:rowOff>485775</xdr:rowOff>
        </xdr:to>
        <xdr:sp macro="" textlink="">
          <xdr:nvSpPr>
            <xdr:cNvPr id="16424" name="Group Box 40" hidden="1">
              <a:extLst>
                <a:ext uri="{63B3BB69-23CF-44E3-9099-C40C66FF867C}">
                  <a14:compatExt spid="_x0000_s1642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114300</xdr:colOff>
          <xdr:row>40</xdr:row>
          <xdr:rowOff>123825</xdr:rowOff>
        </xdr:from>
        <xdr:to>
          <xdr:col>1</xdr:col>
          <xdr:colOff>3019425</xdr:colOff>
          <xdr:row>40</xdr:row>
          <xdr:rowOff>323850</xdr:rowOff>
        </xdr:to>
        <xdr:sp macro="" textlink="">
          <xdr:nvSpPr>
            <xdr:cNvPr id="16425" name="Option Button 41" hidden="1">
              <a:extLst>
                <a:ext uri="{63B3BB69-23CF-44E3-9099-C40C66FF867C}">
                  <a14:compatExt spid="_x0000_s1642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data-driven prioritization approach was used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114300</xdr:colOff>
          <xdr:row>41</xdr:row>
          <xdr:rowOff>95250</xdr:rowOff>
        </xdr:from>
        <xdr:to>
          <xdr:col>1</xdr:col>
          <xdr:colOff>3152775</xdr:colOff>
          <xdr:row>42</xdr:row>
          <xdr:rowOff>0</xdr:rowOff>
        </xdr:to>
        <xdr:sp macro="" textlink="">
          <xdr:nvSpPr>
            <xdr:cNvPr id="16426" name="Option Button 42" hidden="1">
              <a:extLst>
                <a:ext uri="{63B3BB69-23CF-44E3-9099-C40C66FF867C}">
                  <a14:compatExt spid="_x0000_s1642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a data-driven prioritization approach was used but it did not coordinate the investment of multiple funding sources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43</xdr:row>
          <xdr:rowOff>0</xdr:rowOff>
        </xdr:from>
        <xdr:to>
          <xdr:col>2</xdr:col>
          <xdr:colOff>0</xdr:colOff>
          <xdr:row>46</xdr:row>
          <xdr:rowOff>9525</xdr:rowOff>
        </xdr:to>
        <xdr:sp macro="" textlink="">
          <xdr:nvSpPr>
            <xdr:cNvPr id="16427" name="Group Box 43" hidden="1">
              <a:extLst>
                <a:ext uri="{63B3BB69-23CF-44E3-9099-C40C66FF867C}">
                  <a14:compatExt spid="_x0000_s1642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43</xdr:row>
          <xdr:rowOff>123825</xdr:rowOff>
        </xdr:from>
        <xdr:to>
          <xdr:col>1</xdr:col>
          <xdr:colOff>3124200</xdr:colOff>
          <xdr:row>43</xdr:row>
          <xdr:rowOff>333375</xdr:rowOff>
        </xdr:to>
        <xdr:sp macro="" textlink="">
          <xdr:nvSpPr>
            <xdr:cNvPr id="16428" name="Option Button 44" hidden="1">
              <a:extLst>
                <a:ext uri="{63B3BB69-23CF-44E3-9099-C40C66FF867C}">
                  <a14:compatExt spid="_x0000_s1642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or there is no CCM</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44</xdr:row>
          <xdr:rowOff>95250</xdr:rowOff>
        </xdr:from>
        <xdr:to>
          <xdr:col>1</xdr:col>
          <xdr:colOff>1181100</xdr:colOff>
          <xdr:row>44</xdr:row>
          <xdr:rowOff>304800</xdr:rowOff>
        </xdr:to>
        <xdr:sp macro="" textlink="">
          <xdr:nvSpPr>
            <xdr:cNvPr id="16429" name="Option Button 45" hidden="1">
              <a:extLst>
                <a:ext uri="{63B3BB69-23CF-44E3-9099-C40C66FF867C}">
                  <a14:compatExt spid="_x0000_s1642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with conditions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46</xdr:row>
          <xdr:rowOff>0</xdr:rowOff>
        </xdr:from>
        <xdr:to>
          <xdr:col>2</xdr:col>
          <xdr:colOff>0</xdr:colOff>
          <xdr:row>54</xdr:row>
          <xdr:rowOff>0</xdr:rowOff>
        </xdr:to>
        <xdr:sp macro="" textlink="">
          <xdr:nvSpPr>
            <xdr:cNvPr id="16430" name="Group Box 46" hidden="1">
              <a:extLst>
                <a:ext uri="{63B3BB69-23CF-44E3-9099-C40C66FF867C}">
                  <a14:compatExt spid="_x0000_s1643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46</xdr:row>
          <xdr:rowOff>85725</xdr:rowOff>
        </xdr:from>
        <xdr:to>
          <xdr:col>1</xdr:col>
          <xdr:colOff>3257550</xdr:colOff>
          <xdr:row>46</xdr:row>
          <xdr:rowOff>361950</xdr:rowOff>
        </xdr:to>
        <xdr:sp macro="" textlink="">
          <xdr:nvSpPr>
            <xdr:cNvPr id="16431" name="Option Button 47" hidden="1">
              <a:extLst>
                <a:ext uri="{63B3BB69-23CF-44E3-9099-C40C66FF867C}">
                  <a14:compatExt spid="_x0000_s1643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it does not track or map all HIV/AIDS activities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47</xdr:row>
          <xdr:rowOff>9525</xdr:rowOff>
        </xdr:from>
        <xdr:to>
          <xdr:col>1</xdr:col>
          <xdr:colOff>3028950</xdr:colOff>
          <xdr:row>47</xdr:row>
          <xdr:rowOff>447675</xdr:rowOff>
        </xdr:to>
        <xdr:sp macro="" textlink="">
          <xdr:nvSpPr>
            <xdr:cNvPr id="16432" name="Option Button 48" hidden="1">
              <a:extLst>
                <a:ext uri="{63B3BB69-23CF-44E3-9099-C40C66FF867C}">
                  <a14:compatExt spid="_x0000_s1643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the host country government coordinates all HIV/AIDS activities. Check all that apply: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48</xdr:row>
          <xdr:rowOff>47625</xdr:rowOff>
        </xdr:from>
        <xdr:to>
          <xdr:col>1</xdr:col>
          <xdr:colOff>3124200</xdr:colOff>
          <xdr:row>49</xdr:row>
          <xdr:rowOff>9525</xdr:rowOff>
        </xdr:to>
        <xdr:sp macro="" textlink="">
          <xdr:nvSpPr>
            <xdr:cNvPr id="16433" name="Check Box 49" hidden="1">
              <a:extLst>
                <a:ext uri="{63B3BB69-23CF-44E3-9099-C40C66FF867C}">
                  <a14:compatExt spid="_x0000_s1643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Of Civil Society Organizations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49</xdr:row>
          <xdr:rowOff>47625</xdr:rowOff>
        </xdr:from>
        <xdr:to>
          <xdr:col>1</xdr:col>
          <xdr:colOff>3124200</xdr:colOff>
          <xdr:row>50</xdr:row>
          <xdr:rowOff>9525</xdr:rowOff>
        </xdr:to>
        <xdr:sp macro="" textlink="">
          <xdr:nvSpPr>
            <xdr:cNvPr id="16434" name="Check Box 50" hidden="1">
              <a:extLst>
                <a:ext uri="{63B3BB69-23CF-44E3-9099-C40C66FF867C}">
                  <a14:compatExt spid="_x0000_s1643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Of private sector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50</xdr:row>
          <xdr:rowOff>47625</xdr:rowOff>
        </xdr:from>
        <xdr:to>
          <xdr:col>1</xdr:col>
          <xdr:colOff>3124200</xdr:colOff>
          <xdr:row>51</xdr:row>
          <xdr:rowOff>9525</xdr:rowOff>
        </xdr:to>
        <xdr:sp macro="" textlink="">
          <xdr:nvSpPr>
            <xdr:cNvPr id="16435" name="Check Box 51" hidden="1">
              <a:extLst>
                <a:ext uri="{63B3BB69-23CF-44E3-9099-C40C66FF867C}">
                  <a14:compatExt spid="_x0000_s1643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Of donor implementing partners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51</xdr:row>
          <xdr:rowOff>47625</xdr:rowOff>
        </xdr:from>
        <xdr:to>
          <xdr:col>1</xdr:col>
          <xdr:colOff>3124200</xdr:colOff>
          <xdr:row>52</xdr:row>
          <xdr:rowOff>9525</xdr:rowOff>
        </xdr:to>
        <xdr:sp macro="" textlink="">
          <xdr:nvSpPr>
            <xdr:cNvPr id="16436" name="Check Box 52" hidden="1">
              <a:extLst>
                <a:ext uri="{63B3BB69-23CF-44E3-9099-C40C66FF867C}">
                  <a14:compatExt spid="_x0000_s1643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Activities are tracked or mapped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52</xdr:row>
          <xdr:rowOff>47625</xdr:rowOff>
        </xdr:from>
        <xdr:to>
          <xdr:col>1</xdr:col>
          <xdr:colOff>3124200</xdr:colOff>
          <xdr:row>53</xdr:row>
          <xdr:rowOff>9525</xdr:rowOff>
        </xdr:to>
        <xdr:sp macro="" textlink="">
          <xdr:nvSpPr>
            <xdr:cNvPr id="16437" name="Check Box 53" hidden="1">
              <a:extLst>
                <a:ext uri="{63B3BB69-23CF-44E3-9099-C40C66FF867C}">
                  <a14:compatExt spid="_x0000_s1643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Duplications and gaps are addressed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53</xdr:row>
          <xdr:rowOff>523875</xdr:rowOff>
        </xdr:from>
        <xdr:to>
          <xdr:col>2</xdr:col>
          <xdr:colOff>0</xdr:colOff>
          <xdr:row>60</xdr:row>
          <xdr:rowOff>0</xdr:rowOff>
        </xdr:to>
        <xdr:sp macro="" textlink="">
          <xdr:nvSpPr>
            <xdr:cNvPr id="16438" name="Group Box 54" hidden="1">
              <a:extLst>
                <a:ext uri="{63B3BB69-23CF-44E3-9099-C40C66FF867C}">
                  <a14:compatExt spid="_x0000_s1643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56</xdr:row>
          <xdr:rowOff>47625</xdr:rowOff>
        </xdr:from>
        <xdr:to>
          <xdr:col>1</xdr:col>
          <xdr:colOff>3124200</xdr:colOff>
          <xdr:row>57</xdr:row>
          <xdr:rowOff>9525</xdr:rowOff>
        </xdr:to>
        <xdr:sp macro="" textlink="">
          <xdr:nvSpPr>
            <xdr:cNvPr id="16439" name="Check Box 55" hidden="1">
              <a:extLst>
                <a:ext uri="{63B3BB69-23CF-44E3-9099-C40C66FF867C}">
                  <a14:compatExt spid="_x0000_s1643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 advocacy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57</xdr:row>
          <xdr:rowOff>47625</xdr:rowOff>
        </xdr:from>
        <xdr:to>
          <xdr:col>1</xdr:col>
          <xdr:colOff>3124200</xdr:colOff>
          <xdr:row>58</xdr:row>
          <xdr:rowOff>9525</xdr:rowOff>
        </xdr:to>
        <xdr:sp macro="" textlink="">
          <xdr:nvSpPr>
            <xdr:cNvPr id="16440" name="Check Box 56" hidden="1">
              <a:extLst>
                <a:ext uri="{63B3BB69-23CF-44E3-9099-C40C66FF867C}">
                  <a14:compatExt spid="_x0000_s1644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 programmatic decision-making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58</xdr:row>
          <xdr:rowOff>47625</xdr:rowOff>
        </xdr:from>
        <xdr:to>
          <xdr:col>1</xdr:col>
          <xdr:colOff>3124200</xdr:colOff>
          <xdr:row>59</xdr:row>
          <xdr:rowOff>9525</xdr:rowOff>
        </xdr:to>
        <xdr:sp macro="" textlink="">
          <xdr:nvSpPr>
            <xdr:cNvPr id="16441" name="Check Box 57" hidden="1">
              <a:extLst>
                <a:ext uri="{63B3BB69-23CF-44E3-9099-C40C66FF867C}">
                  <a14:compatExt spid="_x0000_s1644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 technical decision-making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59</xdr:row>
          <xdr:rowOff>47625</xdr:rowOff>
        </xdr:from>
        <xdr:to>
          <xdr:col>1</xdr:col>
          <xdr:colOff>3124200</xdr:colOff>
          <xdr:row>60</xdr:row>
          <xdr:rowOff>9525</xdr:rowOff>
        </xdr:to>
        <xdr:sp macro="" textlink="">
          <xdr:nvSpPr>
            <xdr:cNvPr id="16442" name="Check Box 58" hidden="1">
              <a:extLst>
                <a:ext uri="{63B3BB69-23CF-44E3-9099-C40C66FF867C}">
                  <a14:compatExt spid="_x0000_s1644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 service delivery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52</xdr:row>
          <xdr:rowOff>361950</xdr:rowOff>
        </xdr:from>
        <xdr:to>
          <xdr:col>1</xdr:col>
          <xdr:colOff>3124200</xdr:colOff>
          <xdr:row>53</xdr:row>
          <xdr:rowOff>476250</xdr:rowOff>
        </xdr:to>
        <xdr:sp macro="" textlink="">
          <xdr:nvSpPr>
            <xdr:cNvPr id="16443" name="Check Box 59" hidden="1">
              <a:extLst>
                <a:ext uri="{63B3BB69-23CF-44E3-9099-C40C66FF867C}">
                  <a14:compatExt spid="_x0000_s1644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Joint operational plans are developed that include key activities of all implementing agencies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54</xdr:row>
          <xdr:rowOff>104775</xdr:rowOff>
        </xdr:from>
        <xdr:to>
          <xdr:col>1</xdr:col>
          <xdr:colOff>1181100</xdr:colOff>
          <xdr:row>54</xdr:row>
          <xdr:rowOff>314325</xdr:rowOff>
        </xdr:to>
        <xdr:sp macro="" textlink="">
          <xdr:nvSpPr>
            <xdr:cNvPr id="16444" name="Option Button 60" hidden="1">
              <a:extLst>
                <a:ext uri="{63B3BB69-23CF-44E3-9099-C40C66FF867C}">
                  <a14:compatExt spid="_x0000_s1644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55</xdr:row>
          <xdr:rowOff>9525</xdr:rowOff>
        </xdr:from>
        <xdr:to>
          <xdr:col>1</xdr:col>
          <xdr:colOff>3324225</xdr:colOff>
          <xdr:row>55</xdr:row>
          <xdr:rowOff>714375</xdr:rowOff>
        </xdr:to>
        <xdr:sp macro="" textlink="">
          <xdr:nvSpPr>
            <xdr:cNvPr id="16445" name="Option Button 61" hidden="1">
              <a:extLst>
                <a:ext uri="{63B3BB69-23CF-44E3-9099-C40C66FF867C}">
                  <a14:compatExt spid="_x0000_s1644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civil society (such as community-based organizations, non-governmental organizations and faith-based organizations, local leaders, and/or networks representing affected populations) are actively engaged. Check all that 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45</xdr:row>
          <xdr:rowOff>104775</xdr:rowOff>
        </xdr:from>
        <xdr:to>
          <xdr:col>1</xdr:col>
          <xdr:colOff>1209675</xdr:colOff>
          <xdr:row>45</xdr:row>
          <xdr:rowOff>314325</xdr:rowOff>
        </xdr:to>
        <xdr:sp macro="" textlink="">
          <xdr:nvSpPr>
            <xdr:cNvPr id="16446" name="Option Button 62" hidden="1">
              <a:extLst>
                <a:ext uri="{63B3BB69-23CF-44E3-9099-C40C66FF867C}">
                  <a14:compatExt spid="_x0000_s1644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42</xdr:row>
          <xdr:rowOff>38100</xdr:rowOff>
        </xdr:from>
        <xdr:to>
          <xdr:col>1</xdr:col>
          <xdr:colOff>3286125</xdr:colOff>
          <xdr:row>42</xdr:row>
          <xdr:rowOff>447675</xdr:rowOff>
        </xdr:to>
        <xdr:sp macro="" textlink="">
          <xdr:nvSpPr>
            <xdr:cNvPr id="16447" name="Option Button 63" hidden="1">
              <a:extLst>
                <a:ext uri="{63B3BB69-23CF-44E3-9099-C40C66FF867C}">
                  <a14:compatExt spid="_x0000_s1644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Yes, a data-driven prioritization approach was used that coordinated the investments of multiple funding sources </a:t>
              </a:r>
            </a:p>
          </xdr:txBody>
        </xdr:sp>
        <xdr:clientData/>
      </xdr:twoCellAnchor>
    </mc:Choice>
    <mc:Fallback/>
  </mc:AlternateContent>
</xdr:wsDr>
</file>

<file path=xl/drawings/drawing8.xml><?xml version="1.0" encoding="utf-8"?>
<xdr:wsDr xmlns:xdr="http://schemas.openxmlformats.org/drawingml/2006/spreadsheetDrawing" xmlns:a="http://schemas.openxmlformats.org/drawingml/2006/main">
  <xdr:twoCellAnchor>
    <xdr:from>
      <xdr:col>6</xdr:col>
      <xdr:colOff>85725</xdr:colOff>
      <xdr:row>12</xdr:row>
      <xdr:rowOff>42862</xdr:rowOff>
    </xdr:from>
    <xdr:to>
      <xdr:col>13</xdr:col>
      <xdr:colOff>390525</xdr:colOff>
      <xdr:row>26</xdr:row>
      <xdr:rowOff>119062</xdr:rowOff>
    </xdr:to>
    <xdr:graphicFrame macro="">
      <xdr:nvGraphicFramePr>
        <xdr:cNvPr id="2"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9.xml><?xml version="1.0" encoding="utf-8"?>
<xdr:wsDr xmlns:xdr="http://schemas.openxmlformats.org/drawingml/2006/spreadsheetDrawing" xmlns:a="http://schemas.openxmlformats.org/drawingml/2006/main">
  <xdr:twoCellAnchor>
    <xdr:from>
      <xdr:col>4</xdr:col>
      <xdr:colOff>380999</xdr:colOff>
      <xdr:row>16</xdr:row>
      <xdr:rowOff>95250</xdr:rowOff>
    </xdr:from>
    <xdr:to>
      <xdr:col>11</xdr:col>
      <xdr:colOff>142875</xdr:colOff>
      <xdr:row>26</xdr:row>
      <xdr:rowOff>100012</xdr:rowOff>
    </xdr:to>
    <xdr:graphicFrame macro="">
      <xdr:nvGraphicFramePr>
        <xdr:cNvPr id="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ables/table1.xml><?xml version="1.0" encoding="utf-8"?>
<table xmlns="http://schemas.openxmlformats.org/spreadsheetml/2006/main" id="2" name="Table13" displayName="Table13" ref="A1:B6" totalsRowShown="0" tableBorderDxfId="2">
  <tableColumns count="2">
    <tableColumn id="1" name=" "/>
    <tableColumn id="2" name="Series 1" dataDxfId="1"/>
  </tableColumns>
  <tableStyleInfo showFirstColumn="0" showLastColumn="0" showRowStripes="1" showColumnStripes="0"/>
</table>
</file>

<file path=xl/tables/table2.xml><?xml version="1.0" encoding="utf-8"?>
<table xmlns="http://schemas.openxmlformats.org/spreadsheetml/2006/main" id="1" name="Table1" displayName="Table1" ref="A1:Y4" totalsRowShown="0" tableBorderDxfId="0">
  <tableColumns count="25">
    <tableColumn id="3" name="Indicator Name"/>
    <tableColumn id="35" name="1990"/>
    <tableColumn id="36" name="1991"/>
    <tableColumn id="37" name="1992"/>
    <tableColumn id="38" name="1993"/>
    <tableColumn id="39" name="1994"/>
    <tableColumn id="40" name="1995"/>
    <tableColumn id="41" name="1996"/>
    <tableColumn id="42" name="1997"/>
    <tableColumn id="43" name="1998"/>
    <tableColumn id="44" name="1999"/>
    <tableColumn id="45" name="2000"/>
    <tableColumn id="46" name="2001"/>
    <tableColumn id="47" name="2002"/>
    <tableColumn id="48" name="2003"/>
    <tableColumn id="49" name="2004"/>
    <tableColumn id="50" name="2005"/>
    <tableColumn id="51" name="2006"/>
    <tableColumn id="52" name="2007"/>
    <tableColumn id="53" name="2008"/>
    <tableColumn id="54" name="2009"/>
    <tableColumn id="55" name="2010"/>
    <tableColumn id="56" name="2011"/>
    <tableColumn id="57" name="2012"/>
    <tableColumn id="58" name="2013"/>
  </tableColumns>
  <tableStyleInfo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6" Type="http://schemas.openxmlformats.org/officeDocument/2006/relationships/ctrlProp" Target="../ctrlProps/ctrlProp23.xml"/><Relationship Id="rId21" Type="http://schemas.openxmlformats.org/officeDocument/2006/relationships/ctrlProp" Target="../ctrlProps/ctrlProp18.xml"/><Relationship Id="rId42" Type="http://schemas.openxmlformats.org/officeDocument/2006/relationships/ctrlProp" Target="../ctrlProps/ctrlProp39.xml"/><Relationship Id="rId47" Type="http://schemas.openxmlformats.org/officeDocument/2006/relationships/ctrlProp" Target="../ctrlProps/ctrlProp44.xml"/><Relationship Id="rId63" Type="http://schemas.openxmlformats.org/officeDocument/2006/relationships/ctrlProp" Target="../ctrlProps/ctrlProp60.xml"/><Relationship Id="rId68" Type="http://schemas.openxmlformats.org/officeDocument/2006/relationships/ctrlProp" Target="../ctrlProps/ctrlProp65.xml"/><Relationship Id="rId84" Type="http://schemas.openxmlformats.org/officeDocument/2006/relationships/ctrlProp" Target="../ctrlProps/ctrlProp81.xml"/><Relationship Id="rId89" Type="http://schemas.openxmlformats.org/officeDocument/2006/relationships/ctrlProp" Target="../ctrlProps/ctrlProp86.xml"/><Relationship Id="rId2" Type="http://schemas.openxmlformats.org/officeDocument/2006/relationships/drawing" Target="../drawings/drawing3.xml"/><Relationship Id="rId16" Type="http://schemas.openxmlformats.org/officeDocument/2006/relationships/ctrlProp" Target="../ctrlProps/ctrlProp13.xml"/><Relationship Id="rId29" Type="http://schemas.openxmlformats.org/officeDocument/2006/relationships/ctrlProp" Target="../ctrlProps/ctrlProp26.xml"/><Relationship Id="rId107" Type="http://schemas.openxmlformats.org/officeDocument/2006/relationships/ctrlProp" Target="../ctrlProps/ctrlProp104.xml"/><Relationship Id="rId11" Type="http://schemas.openxmlformats.org/officeDocument/2006/relationships/ctrlProp" Target="../ctrlProps/ctrlProp8.xml"/><Relationship Id="rId24" Type="http://schemas.openxmlformats.org/officeDocument/2006/relationships/ctrlProp" Target="../ctrlProps/ctrlProp21.xml"/><Relationship Id="rId32" Type="http://schemas.openxmlformats.org/officeDocument/2006/relationships/ctrlProp" Target="../ctrlProps/ctrlProp29.xml"/><Relationship Id="rId37" Type="http://schemas.openxmlformats.org/officeDocument/2006/relationships/ctrlProp" Target="../ctrlProps/ctrlProp34.xml"/><Relationship Id="rId40" Type="http://schemas.openxmlformats.org/officeDocument/2006/relationships/ctrlProp" Target="../ctrlProps/ctrlProp37.xml"/><Relationship Id="rId45" Type="http://schemas.openxmlformats.org/officeDocument/2006/relationships/ctrlProp" Target="../ctrlProps/ctrlProp42.xml"/><Relationship Id="rId53" Type="http://schemas.openxmlformats.org/officeDocument/2006/relationships/ctrlProp" Target="../ctrlProps/ctrlProp50.xml"/><Relationship Id="rId58" Type="http://schemas.openxmlformats.org/officeDocument/2006/relationships/ctrlProp" Target="../ctrlProps/ctrlProp55.xml"/><Relationship Id="rId66" Type="http://schemas.openxmlformats.org/officeDocument/2006/relationships/ctrlProp" Target="../ctrlProps/ctrlProp63.xml"/><Relationship Id="rId74" Type="http://schemas.openxmlformats.org/officeDocument/2006/relationships/ctrlProp" Target="../ctrlProps/ctrlProp71.xml"/><Relationship Id="rId79" Type="http://schemas.openxmlformats.org/officeDocument/2006/relationships/ctrlProp" Target="../ctrlProps/ctrlProp76.xml"/><Relationship Id="rId87" Type="http://schemas.openxmlformats.org/officeDocument/2006/relationships/ctrlProp" Target="../ctrlProps/ctrlProp84.xml"/><Relationship Id="rId102" Type="http://schemas.openxmlformats.org/officeDocument/2006/relationships/ctrlProp" Target="../ctrlProps/ctrlProp99.xml"/><Relationship Id="rId110" Type="http://schemas.openxmlformats.org/officeDocument/2006/relationships/ctrlProp" Target="../ctrlProps/ctrlProp107.xml"/><Relationship Id="rId5" Type="http://schemas.openxmlformats.org/officeDocument/2006/relationships/ctrlProp" Target="../ctrlProps/ctrlProp2.xml"/><Relationship Id="rId61" Type="http://schemas.openxmlformats.org/officeDocument/2006/relationships/ctrlProp" Target="../ctrlProps/ctrlProp58.xml"/><Relationship Id="rId82" Type="http://schemas.openxmlformats.org/officeDocument/2006/relationships/ctrlProp" Target="../ctrlProps/ctrlProp79.xml"/><Relationship Id="rId90" Type="http://schemas.openxmlformats.org/officeDocument/2006/relationships/ctrlProp" Target="../ctrlProps/ctrlProp87.xml"/><Relationship Id="rId95" Type="http://schemas.openxmlformats.org/officeDocument/2006/relationships/ctrlProp" Target="../ctrlProps/ctrlProp92.xml"/><Relationship Id="rId19" Type="http://schemas.openxmlformats.org/officeDocument/2006/relationships/ctrlProp" Target="../ctrlProps/ctrlProp1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 Id="rId30" Type="http://schemas.openxmlformats.org/officeDocument/2006/relationships/ctrlProp" Target="../ctrlProps/ctrlProp27.xml"/><Relationship Id="rId35" Type="http://schemas.openxmlformats.org/officeDocument/2006/relationships/ctrlProp" Target="../ctrlProps/ctrlProp32.xml"/><Relationship Id="rId43" Type="http://schemas.openxmlformats.org/officeDocument/2006/relationships/ctrlProp" Target="../ctrlProps/ctrlProp40.xml"/><Relationship Id="rId48" Type="http://schemas.openxmlformats.org/officeDocument/2006/relationships/ctrlProp" Target="../ctrlProps/ctrlProp45.xml"/><Relationship Id="rId56" Type="http://schemas.openxmlformats.org/officeDocument/2006/relationships/ctrlProp" Target="../ctrlProps/ctrlProp53.xml"/><Relationship Id="rId64" Type="http://schemas.openxmlformats.org/officeDocument/2006/relationships/ctrlProp" Target="../ctrlProps/ctrlProp61.xml"/><Relationship Id="rId69" Type="http://schemas.openxmlformats.org/officeDocument/2006/relationships/ctrlProp" Target="../ctrlProps/ctrlProp66.xml"/><Relationship Id="rId77" Type="http://schemas.openxmlformats.org/officeDocument/2006/relationships/ctrlProp" Target="../ctrlProps/ctrlProp74.xml"/><Relationship Id="rId100" Type="http://schemas.openxmlformats.org/officeDocument/2006/relationships/ctrlProp" Target="../ctrlProps/ctrlProp97.xml"/><Relationship Id="rId105" Type="http://schemas.openxmlformats.org/officeDocument/2006/relationships/ctrlProp" Target="../ctrlProps/ctrlProp102.xml"/><Relationship Id="rId8" Type="http://schemas.openxmlformats.org/officeDocument/2006/relationships/ctrlProp" Target="../ctrlProps/ctrlProp5.xml"/><Relationship Id="rId51" Type="http://schemas.openxmlformats.org/officeDocument/2006/relationships/ctrlProp" Target="../ctrlProps/ctrlProp48.xml"/><Relationship Id="rId72" Type="http://schemas.openxmlformats.org/officeDocument/2006/relationships/ctrlProp" Target="../ctrlProps/ctrlProp69.xml"/><Relationship Id="rId80" Type="http://schemas.openxmlformats.org/officeDocument/2006/relationships/ctrlProp" Target="../ctrlProps/ctrlProp77.xml"/><Relationship Id="rId85" Type="http://schemas.openxmlformats.org/officeDocument/2006/relationships/ctrlProp" Target="../ctrlProps/ctrlProp82.xml"/><Relationship Id="rId93" Type="http://schemas.openxmlformats.org/officeDocument/2006/relationships/ctrlProp" Target="../ctrlProps/ctrlProp90.xml"/><Relationship Id="rId98" Type="http://schemas.openxmlformats.org/officeDocument/2006/relationships/ctrlProp" Target="../ctrlProps/ctrlProp95.xml"/><Relationship Id="rId3" Type="http://schemas.openxmlformats.org/officeDocument/2006/relationships/vmlDrawing" Target="../drawings/vmlDrawing1.v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33" Type="http://schemas.openxmlformats.org/officeDocument/2006/relationships/ctrlProp" Target="../ctrlProps/ctrlProp30.xml"/><Relationship Id="rId38" Type="http://schemas.openxmlformats.org/officeDocument/2006/relationships/ctrlProp" Target="../ctrlProps/ctrlProp35.xml"/><Relationship Id="rId46" Type="http://schemas.openxmlformats.org/officeDocument/2006/relationships/ctrlProp" Target="../ctrlProps/ctrlProp43.xml"/><Relationship Id="rId59" Type="http://schemas.openxmlformats.org/officeDocument/2006/relationships/ctrlProp" Target="../ctrlProps/ctrlProp56.xml"/><Relationship Id="rId67" Type="http://schemas.openxmlformats.org/officeDocument/2006/relationships/ctrlProp" Target="../ctrlProps/ctrlProp64.xml"/><Relationship Id="rId103" Type="http://schemas.openxmlformats.org/officeDocument/2006/relationships/ctrlProp" Target="../ctrlProps/ctrlProp100.xml"/><Relationship Id="rId108" Type="http://schemas.openxmlformats.org/officeDocument/2006/relationships/ctrlProp" Target="../ctrlProps/ctrlProp105.xml"/><Relationship Id="rId20" Type="http://schemas.openxmlformats.org/officeDocument/2006/relationships/ctrlProp" Target="../ctrlProps/ctrlProp17.xml"/><Relationship Id="rId41" Type="http://schemas.openxmlformats.org/officeDocument/2006/relationships/ctrlProp" Target="../ctrlProps/ctrlProp38.xml"/><Relationship Id="rId54" Type="http://schemas.openxmlformats.org/officeDocument/2006/relationships/ctrlProp" Target="../ctrlProps/ctrlProp51.xml"/><Relationship Id="rId62" Type="http://schemas.openxmlformats.org/officeDocument/2006/relationships/ctrlProp" Target="../ctrlProps/ctrlProp59.xml"/><Relationship Id="rId70" Type="http://schemas.openxmlformats.org/officeDocument/2006/relationships/ctrlProp" Target="../ctrlProps/ctrlProp67.xml"/><Relationship Id="rId75" Type="http://schemas.openxmlformats.org/officeDocument/2006/relationships/ctrlProp" Target="../ctrlProps/ctrlProp72.xml"/><Relationship Id="rId83" Type="http://schemas.openxmlformats.org/officeDocument/2006/relationships/ctrlProp" Target="../ctrlProps/ctrlProp80.xml"/><Relationship Id="rId88" Type="http://schemas.openxmlformats.org/officeDocument/2006/relationships/ctrlProp" Target="../ctrlProps/ctrlProp85.xml"/><Relationship Id="rId91" Type="http://schemas.openxmlformats.org/officeDocument/2006/relationships/ctrlProp" Target="../ctrlProps/ctrlProp88.xml"/><Relationship Id="rId96" Type="http://schemas.openxmlformats.org/officeDocument/2006/relationships/ctrlProp" Target="../ctrlProps/ctrlProp93.xml"/><Relationship Id="rId1" Type="http://schemas.openxmlformats.org/officeDocument/2006/relationships/printerSettings" Target="../printerSettings/printerSettings3.bin"/><Relationship Id="rId6" Type="http://schemas.openxmlformats.org/officeDocument/2006/relationships/ctrlProp" Target="../ctrlProps/ctrlProp3.xml"/><Relationship Id="rId15" Type="http://schemas.openxmlformats.org/officeDocument/2006/relationships/ctrlProp" Target="../ctrlProps/ctrlProp12.xml"/><Relationship Id="rId23" Type="http://schemas.openxmlformats.org/officeDocument/2006/relationships/ctrlProp" Target="../ctrlProps/ctrlProp20.xml"/><Relationship Id="rId28" Type="http://schemas.openxmlformats.org/officeDocument/2006/relationships/ctrlProp" Target="../ctrlProps/ctrlProp25.xml"/><Relationship Id="rId36" Type="http://schemas.openxmlformats.org/officeDocument/2006/relationships/ctrlProp" Target="../ctrlProps/ctrlProp33.xml"/><Relationship Id="rId49" Type="http://schemas.openxmlformats.org/officeDocument/2006/relationships/ctrlProp" Target="../ctrlProps/ctrlProp46.xml"/><Relationship Id="rId57" Type="http://schemas.openxmlformats.org/officeDocument/2006/relationships/ctrlProp" Target="../ctrlProps/ctrlProp54.xml"/><Relationship Id="rId106" Type="http://schemas.openxmlformats.org/officeDocument/2006/relationships/ctrlProp" Target="../ctrlProps/ctrlProp103.xml"/><Relationship Id="rId10" Type="http://schemas.openxmlformats.org/officeDocument/2006/relationships/ctrlProp" Target="../ctrlProps/ctrlProp7.xml"/><Relationship Id="rId31" Type="http://schemas.openxmlformats.org/officeDocument/2006/relationships/ctrlProp" Target="../ctrlProps/ctrlProp28.xml"/><Relationship Id="rId44" Type="http://schemas.openxmlformats.org/officeDocument/2006/relationships/ctrlProp" Target="../ctrlProps/ctrlProp41.xml"/><Relationship Id="rId52" Type="http://schemas.openxmlformats.org/officeDocument/2006/relationships/ctrlProp" Target="../ctrlProps/ctrlProp49.xml"/><Relationship Id="rId60" Type="http://schemas.openxmlformats.org/officeDocument/2006/relationships/ctrlProp" Target="../ctrlProps/ctrlProp57.xml"/><Relationship Id="rId65" Type="http://schemas.openxmlformats.org/officeDocument/2006/relationships/ctrlProp" Target="../ctrlProps/ctrlProp62.xml"/><Relationship Id="rId73" Type="http://schemas.openxmlformats.org/officeDocument/2006/relationships/ctrlProp" Target="../ctrlProps/ctrlProp70.xml"/><Relationship Id="rId78" Type="http://schemas.openxmlformats.org/officeDocument/2006/relationships/ctrlProp" Target="../ctrlProps/ctrlProp75.xml"/><Relationship Id="rId81" Type="http://schemas.openxmlformats.org/officeDocument/2006/relationships/ctrlProp" Target="../ctrlProps/ctrlProp78.xml"/><Relationship Id="rId86" Type="http://schemas.openxmlformats.org/officeDocument/2006/relationships/ctrlProp" Target="../ctrlProps/ctrlProp83.xml"/><Relationship Id="rId94" Type="http://schemas.openxmlformats.org/officeDocument/2006/relationships/ctrlProp" Target="../ctrlProps/ctrlProp91.xml"/><Relationship Id="rId99" Type="http://schemas.openxmlformats.org/officeDocument/2006/relationships/ctrlProp" Target="../ctrlProps/ctrlProp96.xml"/><Relationship Id="rId101" Type="http://schemas.openxmlformats.org/officeDocument/2006/relationships/ctrlProp" Target="../ctrlProps/ctrlProp98.xml"/><Relationship Id="rId4" Type="http://schemas.openxmlformats.org/officeDocument/2006/relationships/ctrlProp" Target="../ctrlProps/ctrlProp1.xml"/><Relationship Id="rId9" Type="http://schemas.openxmlformats.org/officeDocument/2006/relationships/ctrlProp" Target="../ctrlProps/ctrlProp6.xml"/><Relationship Id="rId13" Type="http://schemas.openxmlformats.org/officeDocument/2006/relationships/ctrlProp" Target="../ctrlProps/ctrlProp10.xml"/><Relationship Id="rId18" Type="http://schemas.openxmlformats.org/officeDocument/2006/relationships/ctrlProp" Target="../ctrlProps/ctrlProp15.xml"/><Relationship Id="rId39" Type="http://schemas.openxmlformats.org/officeDocument/2006/relationships/ctrlProp" Target="../ctrlProps/ctrlProp36.xml"/><Relationship Id="rId109" Type="http://schemas.openxmlformats.org/officeDocument/2006/relationships/ctrlProp" Target="../ctrlProps/ctrlProp106.xml"/><Relationship Id="rId34" Type="http://schemas.openxmlformats.org/officeDocument/2006/relationships/ctrlProp" Target="../ctrlProps/ctrlProp31.xml"/><Relationship Id="rId50" Type="http://schemas.openxmlformats.org/officeDocument/2006/relationships/ctrlProp" Target="../ctrlProps/ctrlProp47.xml"/><Relationship Id="rId55" Type="http://schemas.openxmlformats.org/officeDocument/2006/relationships/ctrlProp" Target="../ctrlProps/ctrlProp52.xml"/><Relationship Id="rId76" Type="http://schemas.openxmlformats.org/officeDocument/2006/relationships/ctrlProp" Target="../ctrlProps/ctrlProp73.xml"/><Relationship Id="rId97" Type="http://schemas.openxmlformats.org/officeDocument/2006/relationships/ctrlProp" Target="../ctrlProps/ctrlProp94.xml"/><Relationship Id="rId104" Type="http://schemas.openxmlformats.org/officeDocument/2006/relationships/ctrlProp" Target="../ctrlProps/ctrlProp101.xml"/><Relationship Id="rId7" Type="http://schemas.openxmlformats.org/officeDocument/2006/relationships/ctrlProp" Target="../ctrlProps/ctrlProp4.xml"/><Relationship Id="rId71" Type="http://schemas.openxmlformats.org/officeDocument/2006/relationships/ctrlProp" Target="../ctrlProps/ctrlProp68.xml"/><Relationship Id="rId92" Type="http://schemas.openxmlformats.org/officeDocument/2006/relationships/ctrlProp" Target="../ctrlProps/ctrlProp89.xml"/></Relationships>
</file>

<file path=xl/worksheets/_rels/sheet4.xml.rels><?xml version="1.0" encoding="UTF-8" standalone="yes"?>
<Relationships xmlns="http://schemas.openxmlformats.org/package/2006/relationships"><Relationship Id="rId26" Type="http://schemas.openxmlformats.org/officeDocument/2006/relationships/ctrlProp" Target="../ctrlProps/ctrlProp130.xml"/><Relationship Id="rId117" Type="http://schemas.openxmlformats.org/officeDocument/2006/relationships/ctrlProp" Target="../ctrlProps/ctrlProp221.xml"/><Relationship Id="rId21" Type="http://schemas.openxmlformats.org/officeDocument/2006/relationships/ctrlProp" Target="../ctrlProps/ctrlProp125.xml"/><Relationship Id="rId42" Type="http://schemas.openxmlformats.org/officeDocument/2006/relationships/ctrlProp" Target="../ctrlProps/ctrlProp146.xml"/><Relationship Id="rId47" Type="http://schemas.openxmlformats.org/officeDocument/2006/relationships/ctrlProp" Target="../ctrlProps/ctrlProp151.xml"/><Relationship Id="rId63" Type="http://schemas.openxmlformats.org/officeDocument/2006/relationships/ctrlProp" Target="../ctrlProps/ctrlProp167.xml"/><Relationship Id="rId68" Type="http://schemas.openxmlformats.org/officeDocument/2006/relationships/ctrlProp" Target="../ctrlProps/ctrlProp172.xml"/><Relationship Id="rId84" Type="http://schemas.openxmlformats.org/officeDocument/2006/relationships/ctrlProp" Target="../ctrlProps/ctrlProp188.xml"/><Relationship Id="rId89" Type="http://schemas.openxmlformats.org/officeDocument/2006/relationships/ctrlProp" Target="../ctrlProps/ctrlProp193.xml"/><Relationship Id="rId112" Type="http://schemas.openxmlformats.org/officeDocument/2006/relationships/ctrlProp" Target="../ctrlProps/ctrlProp216.xml"/><Relationship Id="rId133" Type="http://schemas.openxmlformats.org/officeDocument/2006/relationships/ctrlProp" Target="../ctrlProps/ctrlProp237.xml"/><Relationship Id="rId138" Type="http://schemas.openxmlformats.org/officeDocument/2006/relationships/ctrlProp" Target="../ctrlProps/ctrlProp242.xml"/><Relationship Id="rId154" Type="http://schemas.openxmlformats.org/officeDocument/2006/relationships/ctrlProp" Target="../ctrlProps/ctrlProp258.xml"/><Relationship Id="rId159" Type="http://schemas.openxmlformats.org/officeDocument/2006/relationships/ctrlProp" Target="../ctrlProps/ctrlProp263.xml"/><Relationship Id="rId16" Type="http://schemas.openxmlformats.org/officeDocument/2006/relationships/ctrlProp" Target="../ctrlProps/ctrlProp120.xml"/><Relationship Id="rId107" Type="http://schemas.openxmlformats.org/officeDocument/2006/relationships/ctrlProp" Target="../ctrlProps/ctrlProp211.xml"/><Relationship Id="rId11" Type="http://schemas.openxmlformats.org/officeDocument/2006/relationships/ctrlProp" Target="../ctrlProps/ctrlProp115.xml"/><Relationship Id="rId32" Type="http://schemas.openxmlformats.org/officeDocument/2006/relationships/ctrlProp" Target="../ctrlProps/ctrlProp136.xml"/><Relationship Id="rId37" Type="http://schemas.openxmlformats.org/officeDocument/2006/relationships/ctrlProp" Target="../ctrlProps/ctrlProp141.xml"/><Relationship Id="rId53" Type="http://schemas.openxmlformats.org/officeDocument/2006/relationships/ctrlProp" Target="../ctrlProps/ctrlProp157.xml"/><Relationship Id="rId58" Type="http://schemas.openxmlformats.org/officeDocument/2006/relationships/ctrlProp" Target="../ctrlProps/ctrlProp162.xml"/><Relationship Id="rId74" Type="http://schemas.openxmlformats.org/officeDocument/2006/relationships/ctrlProp" Target="../ctrlProps/ctrlProp178.xml"/><Relationship Id="rId79" Type="http://schemas.openxmlformats.org/officeDocument/2006/relationships/ctrlProp" Target="../ctrlProps/ctrlProp183.xml"/><Relationship Id="rId102" Type="http://schemas.openxmlformats.org/officeDocument/2006/relationships/ctrlProp" Target="../ctrlProps/ctrlProp206.xml"/><Relationship Id="rId123" Type="http://schemas.openxmlformats.org/officeDocument/2006/relationships/ctrlProp" Target="../ctrlProps/ctrlProp227.xml"/><Relationship Id="rId128" Type="http://schemas.openxmlformats.org/officeDocument/2006/relationships/ctrlProp" Target="../ctrlProps/ctrlProp232.xml"/><Relationship Id="rId144" Type="http://schemas.openxmlformats.org/officeDocument/2006/relationships/ctrlProp" Target="../ctrlProps/ctrlProp248.xml"/><Relationship Id="rId149" Type="http://schemas.openxmlformats.org/officeDocument/2006/relationships/ctrlProp" Target="../ctrlProps/ctrlProp253.xml"/><Relationship Id="rId5" Type="http://schemas.openxmlformats.org/officeDocument/2006/relationships/ctrlProp" Target="../ctrlProps/ctrlProp109.xml"/><Relationship Id="rId90" Type="http://schemas.openxmlformats.org/officeDocument/2006/relationships/ctrlProp" Target="../ctrlProps/ctrlProp194.xml"/><Relationship Id="rId95" Type="http://schemas.openxmlformats.org/officeDocument/2006/relationships/ctrlProp" Target="../ctrlProps/ctrlProp199.xml"/><Relationship Id="rId160" Type="http://schemas.openxmlformats.org/officeDocument/2006/relationships/ctrlProp" Target="../ctrlProps/ctrlProp264.xml"/><Relationship Id="rId22" Type="http://schemas.openxmlformats.org/officeDocument/2006/relationships/ctrlProp" Target="../ctrlProps/ctrlProp126.xml"/><Relationship Id="rId27" Type="http://schemas.openxmlformats.org/officeDocument/2006/relationships/ctrlProp" Target="../ctrlProps/ctrlProp131.xml"/><Relationship Id="rId43" Type="http://schemas.openxmlformats.org/officeDocument/2006/relationships/ctrlProp" Target="../ctrlProps/ctrlProp147.xml"/><Relationship Id="rId48" Type="http://schemas.openxmlformats.org/officeDocument/2006/relationships/ctrlProp" Target="../ctrlProps/ctrlProp152.xml"/><Relationship Id="rId64" Type="http://schemas.openxmlformats.org/officeDocument/2006/relationships/ctrlProp" Target="../ctrlProps/ctrlProp168.xml"/><Relationship Id="rId69" Type="http://schemas.openxmlformats.org/officeDocument/2006/relationships/ctrlProp" Target="../ctrlProps/ctrlProp173.xml"/><Relationship Id="rId113" Type="http://schemas.openxmlformats.org/officeDocument/2006/relationships/ctrlProp" Target="../ctrlProps/ctrlProp217.xml"/><Relationship Id="rId118" Type="http://schemas.openxmlformats.org/officeDocument/2006/relationships/ctrlProp" Target="../ctrlProps/ctrlProp222.xml"/><Relationship Id="rId134" Type="http://schemas.openxmlformats.org/officeDocument/2006/relationships/ctrlProp" Target="../ctrlProps/ctrlProp238.xml"/><Relationship Id="rId139" Type="http://schemas.openxmlformats.org/officeDocument/2006/relationships/ctrlProp" Target="../ctrlProps/ctrlProp243.xml"/><Relationship Id="rId80" Type="http://schemas.openxmlformats.org/officeDocument/2006/relationships/ctrlProp" Target="../ctrlProps/ctrlProp184.xml"/><Relationship Id="rId85" Type="http://schemas.openxmlformats.org/officeDocument/2006/relationships/ctrlProp" Target="../ctrlProps/ctrlProp189.xml"/><Relationship Id="rId150" Type="http://schemas.openxmlformats.org/officeDocument/2006/relationships/ctrlProp" Target="../ctrlProps/ctrlProp254.xml"/><Relationship Id="rId155" Type="http://schemas.openxmlformats.org/officeDocument/2006/relationships/ctrlProp" Target="../ctrlProps/ctrlProp259.xml"/><Relationship Id="rId12" Type="http://schemas.openxmlformats.org/officeDocument/2006/relationships/ctrlProp" Target="../ctrlProps/ctrlProp116.xml"/><Relationship Id="rId17" Type="http://schemas.openxmlformats.org/officeDocument/2006/relationships/ctrlProp" Target="../ctrlProps/ctrlProp121.xml"/><Relationship Id="rId33" Type="http://schemas.openxmlformats.org/officeDocument/2006/relationships/ctrlProp" Target="../ctrlProps/ctrlProp137.xml"/><Relationship Id="rId38" Type="http://schemas.openxmlformats.org/officeDocument/2006/relationships/ctrlProp" Target="../ctrlProps/ctrlProp142.xml"/><Relationship Id="rId59" Type="http://schemas.openxmlformats.org/officeDocument/2006/relationships/ctrlProp" Target="../ctrlProps/ctrlProp163.xml"/><Relationship Id="rId103" Type="http://schemas.openxmlformats.org/officeDocument/2006/relationships/ctrlProp" Target="../ctrlProps/ctrlProp207.xml"/><Relationship Id="rId108" Type="http://schemas.openxmlformats.org/officeDocument/2006/relationships/ctrlProp" Target="../ctrlProps/ctrlProp212.xml"/><Relationship Id="rId124" Type="http://schemas.openxmlformats.org/officeDocument/2006/relationships/ctrlProp" Target="../ctrlProps/ctrlProp228.xml"/><Relationship Id="rId129" Type="http://schemas.openxmlformats.org/officeDocument/2006/relationships/ctrlProp" Target="../ctrlProps/ctrlProp233.xml"/><Relationship Id="rId20" Type="http://schemas.openxmlformats.org/officeDocument/2006/relationships/ctrlProp" Target="../ctrlProps/ctrlProp124.xml"/><Relationship Id="rId41" Type="http://schemas.openxmlformats.org/officeDocument/2006/relationships/ctrlProp" Target="../ctrlProps/ctrlProp145.xml"/><Relationship Id="rId54" Type="http://schemas.openxmlformats.org/officeDocument/2006/relationships/ctrlProp" Target="../ctrlProps/ctrlProp158.xml"/><Relationship Id="rId62" Type="http://schemas.openxmlformats.org/officeDocument/2006/relationships/ctrlProp" Target="../ctrlProps/ctrlProp166.xml"/><Relationship Id="rId70" Type="http://schemas.openxmlformats.org/officeDocument/2006/relationships/ctrlProp" Target="../ctrlProps/ctrlProp174.xml"/><Relationship Id="rId75" Type="http://schemas.openxmlformats.org/officeDocument/2006/relationships/ctrlProp" Target="../ctrlProps/ctrlProp179.xml"/><Relationship Id="rId83" Type="http://schemas.openxmlformats.org/officeDocument/2006/relationships/ctrlProp" Target="../ctrlProps/ctrlProp187.xml"/><Relationship Id="rId88" Type="http://schemas.openxmlformats.org/officeDocument/2006/relationships/ctrlProp" Target="../ctrlProps/ctrlProp192.xml"/><Relationship Id="rId91" Type="http://schemas.openxmlformats.org/officeDocument/2006/relationships/ctrlProp" Target="../ctrlProps/ctrlProp195.xml"/><Relationship Id="rId96" Type="http://schemas.openxmlformats.org/officeDocument/2006/relationships/ctrlProp" Target="../ctrlProps/ctrlProp200.xml"/><Relationship Id="rId111" Type="http://schemas.openxmlformats.org/officeDocument/2006/relationships/ctrlProp" Target="../ctrlProps/ctrlProp215.xml"/><Relationship Id="rId132" Type="http://schemas.openxmlformats.org/officeDocument/2006/relationships/ctrlProp" Target="../ctrlProps/ctrlProp236.xml"/><Relationship Id="rId140" Type="http://schemas.openxmlformats.org/officeDocument/2006/relationships/ctrlProp" Target="../ctrlProps/ctrlProp244.xml"/><Relationship Id="rId145" Type="http://schemas.openxmlformats.org/officeDocument/2006/relationships/ctrlProp" Target="../ctrlProps/ctrlProp249.xml"/><Relationship Id="rId153" Type="http://schemas.openxmlformats.org/officeDocument/2006/relationships/ctrlProp" Target="../ctrlProps/ctrlProp257.xml"/><Relationship Id="rId161" Type="http://schemas.openxmlformats.org/officeDocument/2006/relationships/ctrlProp" Target="../ctrlProps/ctrlProp265.xml"/><Relationship Id="rId1" Type="http://schemas.openxmlformats.org/officeDocument/2006/relationships/printerSettings" Target="../printerSettings/printerSettings4.bin"/><Relationship Id="rId6" Type="http://schemas.openxmlformats.org/officeDocument/2006/relationships/ctrlProp" Target="../ctrlProps/ctrlProp110.xml"/><Relationship Id="rId15" Type="http://schemas.openxmlformats.org/officeDocument/2006/relationships/ctrlProp" Target="../ctrlProps/ctrlProp119.xml"/><Relationship Id="rId23" Type="http://schemas.openxmlformats.org/officeDocument/2006/relationships/ctrlProp" Target="../ctrlProps/ctrlProp127.xml"/><Relationship Id="rId28" Type="http://schemas.openxmlformats.org/officeDocument/2006/relationships/ctrlProp" Target="../ctrlProps/ctrlProp132.xml"/><Relationship Id="rId36" Type="http://schemas.openxmlformats.org/officeDocument/2006/relationships/ctrlProp" Target="../ctrlProps/ctrlProp140.xml"/><Relationship Id="rId49" Type="http://schemas.openxmlformats.org/officeDocument/2006/relationships/ctrlProp" Target="../ctrlProps/ctrlProp153.xml"/><Relationship Id="rId57" Type="http://schemas.openxmlformats.org/officeDocument/2006/relationships/ctrlProp" Target="../ctrlProps/ctrlProp161.xml"/><Relationship Id="rId106" Type="http://schemas.openxmlformats.org/officeDocument/2006/relationships/ctrlProp" Target="../ctrlProps/ctrlProp210.xml"/><Relationship Id="rId114" Type="http://schemas.openxmlformats.org/officeDocument/2006/relationships/ctrlProp" Target="../ctrlProps/ctrlProp218.xml"/><Relationship Id="rId119" Type="http://schemas.openxmlformats.org/officeDocument/2006/relationships/ctrlProp" Target="../ctrlProps/ctrlProp223.xml"/><Relationship Id="rId127" Type="http://schemas.openxmlformats.org/officeDocument/2006/relationships/ctrlProp" Target="../ctrlProps/ctrlProp231.xml"/><Relationship Id="rId10" Type="http://schemas.openxmlformats.org/officeDocument/2006/relationships/ctrlProp" Target="../ctrlProps/ctrlProp114.xml"/><Relationship Id="rId31" Type="http://schemas.openxmlformats.org/officeDocument/2006/relationships/ctrlProp" Target="../ctrlProps/ctrlProp135.xml"/><Relationship Id="rId44" Type="http://schemas.openxmlformats.org/officeDocument/2006/relationships/ctrlProp" Target="../ctrlProps/ctrlProp148.xml"/><Relationship Id="rId52" Type="http://schemas.openxmlformats.org/officeDocument/2006/relationships/ctrlProp" Target="../ctrlProps/ctrlProp156.xml"/><Relationship Id="rId60" Type="http://schemas.openxmlformats.org/officeDocument/2006/relationships/ctrlProp" Target="../ctrlProps/ctrlProp164.xml"/><Relationship Id="rId65" Type="http://schemas.openxmlformats.org/officeDocument/2006/relationships/ctrlProp" Target="../ctrlProps/ctrlProp169.xml"/><Relationship Id="rId73" Type="http://schemas.openxmlformats.org/officeDocument/2006/relationships/ctrlProp" Target="../ctrlProps/ctrlProp177.xml"/><Relationship Id="rId78" Type="http://schemas.openxmlformats.org/officeDocument/2006/relationships/ctrlProp" Target="../ctrlProps/ctrlProp182.xml"/><Relationship Id="rId81" Type="http://schemas.openxmlformats.org/officeDocument/2006/relationships/ctrlProp" Target="../ctrlProps/ctrlProp185.xml"/><Relationship Id="rId86" Type="http://schemas.openxmlformats.org/officeDocument/2006/relationships/ctrlProp" Target="../ctrlProps/ctrlProp190.xml"/><Relationship Id="rId94" Type="http://schemas.openxmlformats.org/officeDocument/2006/relationships/ctrlProp" Target="../ctrlProps/ctrlProp198.xml"/><Relationship Id="rId99" Type="http://schemas.openxmlformats.org/officeDocument/2006/relationships/ctrlProp" Target="../ctrlProps/ctrlProp203.xml"/><Relationship Id="rId101" Type="http://schemas.openxmlformats.org/officeDocument/2006/relationships/ctrlProp" Target="../ctrlProps/ctrlProp205.xml"/><Relationship Id="rId122" Type="http://schemas.openxmlformats.org/officeDocument/2006/relationships/ctrlProp" Target="../ctrlProps/ctrlProp226.xml"/><Relationship Id="rId130" Type="http://schemas.openxmlformats.org/officeDocument/2006/relationships/ctrlProp" Target="../ctrlProps/ctrlProp234.xml"/><Relationship Id="rId135" Type="http://schemas.openxmlformats.org/officeDocument/2006/relationships/ctrlProp" Target="../ctrlProps/ctrlProp239.xml"/><Relationship Id="rId143" Type="http://schemas.openxmlformats.org/officeDocument/2006/relationships/ctrlProp" Target="../ctrlProps/ctrlProp247.xml"/><Relationship Id="rId148" Type="http://schemas.openxmlformats.org/officeDocument/2006/relationships/ctrlProp" Target="../ctrlProps/ctrlProp252.xml"/><Relationship Id="rId151" Type="http://schemas.openxmlformats.org/officeDocument/2006/relationships/ctrlProp" Target="../ctrlProps/ctrlProp255.xml"/><Relationship Id="rId156" Type="http://schemas.openxmlformats.org/officeDocument/2006/relationships/ctrlProp" Target="../ctrlProps/ctrlProp260.xml"/><Relationship Id="rId4" Type="http://schemas.openxmlformats.org/officeDocument/2006/relationships/ctrlProp" Target="../ctrlProps/ctrlProp108.xml"/><Relationship Id="rId9" Type="http://schemas.openxmlformats.org/officeDocument/2006/relationships/ctrlProp" Target="../ctrlProps/ctrlProp113.xml"/><Relationship Id="rId13" Type="http://schemas.openxmlformats.org/officeDocument/2006/relationships/ctrlProp" Target="../ctrlProps/ctrlProp117.xml"/><Relationship Id="rId18" Type="http://schemas.openxmlformats.org/officeDocument/2006/relationships/ctrlProp" Target="../ctrlProps/ctrlProp122.xml"/><Relationship Id="rId39" Type="http://schemas.openxmlformats.org/officeDocument/2006/relationships/ctrlProp" Target="../ctrlProps/ctrlProp143.xml"/><Relationship Id="rId109" Type="http://schemas.openxmlformats.org/officeDocument/2006/relationships/ctrlProp" Target="../ctrlProps/ctrlProp213.xml"/><Relationship Id="rId34" Type="http://schemas.openxmlformats.org/officeDocument/2006/relationships/ctrlProp" Target="../ctrlProps/ctrlProp138.xml"/><Relationship Id="rId50" Type="http://schemas.openxmlformats.org/officeDocument/2006/relationships/ctrlProp" Target="../ctrlProps/ctrlProp154.xml"/><Relationship Id="rId55" Type="http://schemas.openxmlformats.org/officeDocument/2006/relationships/ctrlProp" Target="../ctrlProps/ctrlProp159.xml"/><Relationship Id="rId76" Type="http://schemas.openxmlformats.org/officeDocument/2006/relationships/ctrlProp" Target="../ctrlProps/ctrlProp180.xml"/><Relationship Id="rId97" Type="http://schemas.openxmlformats.org/officeDocument/2006/relationships/ctrlProp" Target="../ctrlProps/ctrlProp201.xml"/><Relationship Id="rId104" Type="http://schemas.openxmlformats.org/officeDocument/2006/relationships/ctrlProp" Target="../ctrlProps/ctrlProp208.xml"/><Relationship Id="rId120" Type="http://schemas.openxmlformats.org/officeDocument/2006/relationships/ctrlProp" Target="../ctrlProps/ctrlProp224.xml"/><Relationship Id="rId125" Type="http://schemas.openxmlformats.org/officeDocument/2006/relationships/ctrlProp" Target="../ctrlProps/ctrlProp229.xml"/><Relationship Id="rId141" Type="http://schemas.openxmlformats.org/officeDocument/2006/relationships/ctrlProp" Target="../ctrlProps/ctrlProp245.xml"/><Relationship Id="rId146" Type="http://schemas.openxmlformats.org/officeDocument/2006/relationships/ctrlProp" Target="../ctrlProps/ctrlProp250.xml"/><Relationship Id="rId7" Type="http://schemas.openxmlformats.org/officeDocument/2006/relationships/ctrlProp" Target="../ctrlProps/ctrlProp111.xml"/><Relationship Id="rId71" Type="http://schemas.openxmlformats.org/officeDocument/2006/relationships/ctrlProp" Target="../ctrlProps/ctrlProp175.xml"/><Relationship Id="rId92" Type="http://schemas.openxmlformats.org/officeDocument/2006/relationships/ctrlProp" Target="../ctrlProps/ctrlProp196.xml"/><Relationship Id="rId162" Type="http://schemas.openxmlformats.org/officeDocument/2006/relationships/ctrlProp" Target="../ctrlProps/ctrlProp266.xml"/><Relationship Id="rId2" Type="http://schemas.openxmlformats.org/officeDocument/2006/relationships/drawing" Target="../drawings/drawing4.xml"/><Relationship Id="rId29" Type="http://schemas.openxmlformats.org/officeDocument/2006/relationships/ctrlProp" Target="../ctrlProps/ctrlProp133.xml"/><Relationship Id="rId24" Type="http://schemas.openxmlformats.org/officeDocument/2006/relationships/ctrlProp" Target="../ctrlProps/ctrlProp128.xml"/><Relationship Id="rId40" Type="http://schemas.openxmlformats.org/officeDocument/2006/relationships/ctrlProp" Target="../ctrlProps/ctrlProp144.xml"/><Relationship Id="rId45" Type="http://schemas.openxmlformats.org/officeDocument/2006/relationships/ctrlProp" Target="../ctrlProps/ctrlProp149.xml"/><Relationship Id="rId66" Type="http://schemas.openxmlformats.org/officeDocument/2006/relationships/ctrlProp" Target="../ctrlProps/ctrlProp170.xml"/><Relationship Id="rId87" Type="http://schemas.openxmlformats.org/officeDocument/2006/relationships/ctrlProp" Target="../ctrlProps/ctrlProp191.xml"/><Relationship Id="rId110" Type="http://schemas.openxmlformats.org/officeDocument/2006/relationships/ctrlProp" Target="../ctrlProps/ctrlProp214.xml"/><Relationship Id="rId115" Type="http://schemas.openxmlformats.org/officeDocument/2006/relationships/ctrlProp" Target="../ctrlProps/ctrlProp219.xml"/><Relationship Id="rId131" Type="http://schemas.openxmlformats.org/officeDocument/2006/relationships/ctrlProp" Target="../ctrlProps/ctrlProp235.xml"/><Relationship Id="rId136" Type="http://schemas.openxmlformats.org/officeDocument/2006/relationships/ctrlProp" Target="../ctrlProps/ctrlProp240.xml"/><Relationship Id="rId157" Type="http://schemas.openxmlformats.org/officeDocument/2006/relationships/ctrlProp" Target="../ctrlProps/ctrlProp261.xml"/><Relationship Id="rId61" Type="http://schemas.openxmlformats.org/officeDocument/2006/relationships/ctrlProp" Target="../ctrlProps/ctrlProp165.xml"/><Relationship Id="rId82" Type="http://schemas.openxmlformats.org/officeDocument/2006/relationships/ctrlProp" Target="../ctrlProps/ctrlProp186.xml"/><Relationship Id="rId152" Type="http://schemas.openxmlformats.org/officeDocument/2006/relationships/ctrlProp" Target="../ctrlProps/ctrlProp256.xml"/><Relationship Id="rId19" Type="http://schemas.openxmlformats.org/officeDocument/2006/relationships/ctrlProp" Target="../ctrlProps/ctrlProp123.xml"/><Relationship Id="rId14" Type="http://schemas.openxmlformats.org/officeDocument/2006/relationships/ctrlProp" Target="../ctrlProps/ctrlProp118.xml"/><Relationship Id="rId30" Type="http://schemas.openxmlformats.org/officeDocument/2006/relationships/ctrlProp" Target="../ctrlProps/ctrlProp134.xml"/><Relationship Id="rId35" Type="http://schemas.openxmlformats.org/officeDocument/2006/relationships/ctrlProp" Target="../ctrlProps/ctrlProp139.xml"/><Relationship Id="rId56" Type="http://schemas.openxmlformats.org/officeDocument/2006/relationships/ctrlProp" Target="../ctrlProps/ctrlProp160.xml"/><Relationship Id="rId77" Type="http://schemas.openxmlformats.org/officeDocument/2006/relationships/ctrlProp" Target="../ctrlProps/ctrlProp181.xml"/><Relationship Id="rId100" Type="http://schemas.openxmlformats.org/officeDocument/2006/relationships/ctrlProp" Target="../ctrlProps/ctrlProp204.xml"/><Relationship Id="rId105" Type="http://schemas.openxmlformats.org/officeDocument/2006/relationships/ctrlProp" Target="../ctrlProps/ctrlProp209.xml"/><Relationship Id="rId126" Type="http://schemas.openxmlformats.org/officeDocument/2006/relationships/ctrlProp" Target="../ctrlProps/ctrlProp230.xml"/><Relationship Id="rId147" Type="http://schemas.openxmlformats.org/officeDocument/2006/relationships/ctrlProp" Target="../ctrlProps/ctrlProp251.xml"/><Relationship Id="rId8" Type="http://schemas.openxmlformats.org/officeDocument/2006/relationships/ctrlProp" Target="../ctrlProps/ctrlProp112.xml"/><Relationship Id="rId51" Type="http://schemas.openxmlformats.org/officeDocument/2006/relationships/ctrlProp" Target="../ctrlProps/ctrlProp155.xml"/><Relationship Id="rId72" Type="http://schemas.openxmlformats.org/officeDocument/2006/relationships/ctrlProp" Target="../ctrlProps/ctrlProp176.xml"/><Relationship Id="rId93" Type="http://schemas.openxmlformats.org/officeDocument/2006/relationships/ctrlProp" Target="../ctrlProps/ctrlProp197.xml"/><Relationship Id="rId98" Type="http://schemas.openxmlformats.org/officeDocument/2006/relationships/ctrlProp" Target="../ctrlProps/ctrlProp202.xml"/><Relationship Id="rId121" Type="http://schemas.openxmlformats.org/officeDocument/2006/relationships/ctrlProp" Target="../ctrlProps/ctrlProp225.xml"/><Relationship Id="rId142" Type="http://schemas.openxmlformats.org/officeDocument/2006/relationships/ctrlProp" Target="../ctrlProps/ctrlProp246.xml"/><Relationship Id="rId3" Type="http://schemas.openxmlformats.org/officeDocument/2006/relationships/vmlDrawing" Target="../drawings/vmlDrawing2.vml"/><Relationship Id="rId25" Type="http://schemas.openxmlformats.org/officeDocument/2006/relationships/ctrlProp" Target="../ctrlProps/ctrlProp129.xml"/><Relationship Id="rId46" Type="http://schemas.openxmlformats.org/officeDocument/2006/relationships/ctrlProp" Target="../ctrlProps/ctrlProp150.xml"/><Relationship Id="rId67" Type="http://schemas.openxmlformats.org/officeDocument/2006/relationships/ctrlProp" Target="../ctrlProps/ctrlProp171.xml"/><Relationship Id="rId116" Type="http://schemas.openxmlformats.org/officeDocument/2006/relationships/ctrlProp" Target="../ctrlProps/ctrlProp220.xml"/><Relationship Id="rId137" Type="http://schemas.openxmlformats.org/officeDocument/2006/relationships/ctrlProp" Target="../ctrlProps/ctrlProp241.xml"/><Relationship Id="rId158" Type="http://schemas.openxmlformats.org/officeDocument/2006/relationships/ctrlProp" Target="../ctrlProps/ctrlProp262.xml"/></Relationships>
</file>

<file path=xl/worksheets/_rels/sheet5.xml.rels><?xml version="1.0" encoding="UTF-8" standalone="yes"?>
<Relationships xmlns="http://schemas.openxmlformats.org/package/2006/relationships"><Relationship Id="rId13" Type="http://schemas.openxmlformats.org/officeDocument/2006/relationships/ctrlProp" Target="../ctrlProps/ctrlProp275.xml"/><Relationship Id="rId18" Type="http://schemas.openxmlformats.org/officeDocument/2006/relationships/ctrlProp" Target="../ctrlProps/ctrlProp280.xml"/><Relationship Id="rId26" Type="http://schemas.openxmlformats.org/officeDocument/2006/relationships/ctrlProp" Target="../ctrlProps/ctrlProp288.xml"/><Relationship Id="rId39" Type="http://schemas.openxmlformats.org/officeDocument/2006/relationships/ctrlProp" Target="../ctrlProps/ctrlProp301.xml"/><Relationship Id="rId21" Type="http://schemas.openxmlformats.org/officeDocument/2006/relationships/ctrlProp" Target="../ctrlProps/ctrlProp283.xml"/><Relationship Id="rId34" Type="http://schemas.openxmlformats.org/officeDocument/2006/relationships/ctrlProp" Target="../ctrlProps/ctrlProp296.xml"/><Relationship Id="rId42" Type="http://schemas.openxmlformats.org/officeDocument/2006/relationships/ctrlProp" Target="../ctrlProps/ctrlProp304.xml"/><Relationship Id="rId47" Type="http://schemas.openxmlformats.org/officeDocument/2006/relationships/ctrlProp" Target="../ctrlProps/ctrlProp309.xml"/><Relationship Id="rId50" Type="http://schemas.openxmlformats.org/officeDocument/2006/relationships/ctrlProp" Target="../ctrlProps/ctrlProp312.xml"/><Relationship Id="rId55" Type="http://schemas.openxmlformats.org/officeDocument/2006/relationships/ctrlProp" Target="../ctrlProps/ctrlProp317.xml"/><Relationship Id="rId63" Type="http://schemas.openxmlformats.org/officeDocument/2006/relationships/ctrlProp" Target="../ctrlProps/ctrlProp325.xml"/><Relationship Id="rId68" Type="http://schemas.openxmlformats.org/officeDocument/2006/relationships/ctrlProp" Target="../ctrlProps/ctrlProp330.xml"/><Relationship Id="rId76" Type="http://schemas.openxmlformats.org/officeDocument/2006/relationships/ctrlProp" Target="../ctrlProps/ctrlProp338.xml"/><Relationship Id="rId84" Type="http://schemas.openxmlformats.org/officeDocument/2006/relationships/ctrlProp" Target="../ctrlProps/ctrlProp346.xml"/><Relationship Id="rId89" Type="http://schemas.openxmlformats.org/officeDocument/2006/relationships/ctrlProp" Target="../ctrlProps/ctrlProp351.xml"/><Relationship Id="rId7" Type="http://schemas.openxmlformats.org/officeDocument/2006/relationships/ctrlProp" Target="../ctrlProps/ctrlProp269.xml"/><Relationship Id="rId71" Type="http://schemas.openxmlformats.org/officeDocument/2006/relationships/ctrlProp" Target="../ctrlProps/ctrlProp333.xml"/><Relationship Id="rId92" Type="http://schemas.openxmlformats.org/officeDocument/2006/relationships/ctrlProp" Target="../ctrlProps/ctrlProp354.xml"/><Relationship Id="rId2" Type="http://schemas.openxmlformats.org/officeDocument/2006/relationships/printerSettings" Target="../printerSettings/printerSettings5.bin"/><Relationship Id="rId16" Type="http://schemas.openxmlformats.org/officeDocument/2006/relationships/ctrlProp" Target="../ctrlProps/ctrlProp278.xml"/><Relationship Id="rId29" Type="http://schemas.openxmlformats.org/officeDocument/2006/relationships/ctrlProp" Target="../ctrlProps/ctrlProp291.xml"/><Relationship Id="rId11" Type="http://schemas.openxmlformats.org/officeDocument/2006/relationships/ctrlProp" Target="../ctrlProps/ctrlProp273.xml"/><Relationship Id="rId24" Type="http://schemas.openxmlformats.org/officeDocument/2006/relationships/ctrlProp" Target="../ctrlProps/ctrlProp286.xml"/><Relationship Id="rId32" Type="http://schemas.openxmlformats.org/officeDocument/2006/relationships/ctrlProp" Target="../ctrlProps/ctrlProp294.xml"/><Relationship Id="rId37" Type="http://schemas.openxmlformats.org/officeDocument/2006/relationships/ctrlProp" Target="../ctrlProps/ctrlProp299.xml"/><Relationship Id="rId40" Type="http://schemas.openxmlformats.org/officeDocument/2006/relationships/ctrlProp" Target="../ctrlProps/ctrlProp302.xml"/><Relationship Id="rId45" Type="http://schemas.openxmlformats.org/officeDocument/2006/relationships/ctrlProp" Target="../ctrlProps/ctrlProp307.xml"/><Relationship Id="rId53" Type="http://schemas.openxmlformats.org/officeDocument/2006/relationships/ctrlProp" Target="../ctrlProps/ctrlProp315.xml"/><Relationship Id="rId58" Type="http://schemas.openxmlformats.org/officeDocument/2006/relationships/ctrlProp" Target="../ctrlProps/ctrlProp320.xml"/><Relationship Id="rId66" Type="http://schemas.openxmlformats.org/officeDocument/2006/relationships/ctrlProp" Target="../ctrlProps/ctrlProp328.xml"/><Relationship Id="rId74" Type="http://schemas.openxmlformats.org/officeDocument/2006/relationships/ctrlProp" Target="../ctrlProps/ctrlProp336.xml"/><Relationship Id="rId79" Type="http://schemas.openxmlformats.org/officeDocument/2006/relationships/ctrlProp" Target="../ctrlProps/ctrlProp341.xml"/><Relationship Id="rId87" Type="http://schemas.openxmlformats.org/officeDocument/2006/relationships/ctrlProp" Target="../ctrlProps/ctrlProp349.xml"/><Relationship Id="rId5" Type="http://schemas.openxmlformats.org/officeDocument/2006/relationships/ctrlProp" Target="../ctrlProps/ctrlProp267.xml"/><Relationship Id="rId61" Type="http://schemas.openxmlformats.org/officeDocument/2006/relationships/ctrlProp" Target="../ctrlProps/ctrlProp323.xml"/><Relationship Id="rId82" Type="http://schemas.openxmlformats.org/officeDocument/2006/relationships/ctrlProp" Target="../ctrlProps/ctrlProp344.xml"/><Relationship Id="rId90" Type="http://schemas.openxmlformats.org/officeDocument/2006/relationships/ctrlProp" Target="../ctrlProps/ctrlProp352.xml"/><Relationship Id="rId19" Type="http://schemas.openxmlformats.org/officeDocument/2006/relationships/ctrlProp" Target="../ctrlProps/ctrlProp281.xml"/><Relationship Id="rId14" Type="http://schemas.openxmlformats.org/officeDocument/2006/relationships/ctrlProp" Target="../ctrlProps/ctrlProp276.xml"/><Relationship Id="rId22" Type="http://schemas.openxmlformats.org/officeDocument/2006/relationships/ctrlProp" Target="../ctrlProps/ctrlProp284.xml"/><Relationship Id="rId27" Type="http://schemas.openxmlformats.org/officeDocument/2006/relationships/ctrlProp" Target="../ctrlProps/ctrlProp289.xml"/><Relationship Id="rId30" Type="http://schemas.openxmlformats.org/officeDocument/2006/relationships/ctrlProp" Target="../ctrlProps/ctrlProp292.xml"/><Relationship Id="rId35" Type="http://schemas.openxmlformats.org/officeDocument/2006/relationships/ctrlProp" Target="../ctrlProps/ctrlProp297.xml"/><Relationship Id="rId43" Type="http://schemas.openxmlformats.org/officeDocument/2006/relationships/ctrlProp" Target="../ctrlProps/ctrlProp305.xml"/><Relationship Id="rId48" Type="http://schemas.openxmlformats.org/officeDocument/2006/relationships/ctrlProp" Target="../ctrlProps/ctrlProp310.xml"/><Relationship Id="rId56" Type="http://schemas.openxmlformats.org/officeDocument/2006/relationships/ctrlProp" Target="../ctrlProps/ctrlProp318.xml"/><Relationship Id="rId64" Type="http://schemas.openxmlformats.org/officeDocument/2006/relationships/ctrlProp" Target="../ctrlProps/ctrlProp326.xml"/><Relationship Id="rId69" Type="http://schemas.openxmlformats.org/officeDocument/2006/relationships/ctrlProp" Target="../ctrlProps/ctrlProp331.xml"/><Relationship Id="rId77" Type="http://schemas.openxmlformats.org/officeDocument/2006/relationships/ctrlProp" Target="../ctrlProps/ctrlProp339.xml"/><Relationship Id="rId8" Type="http://schemas.openxmlformats.org/officeDocument/2006/relationships/ctrlProp" Target="../ctrlProps/ctrlProp270.xml"/><Relationship Id="rId51" Type="http://schemas.openxmlformats.org/officeDocument/2006/relationships/ctrlProp" Target="../ctrlProps/ctrlProp313.xml"/><Relationship Id="rId72" Type="http://schemas.openxmlformats.org/officeDocument/2006/relationships/ctrlProp" Target="../ctrlProps/ctrlProp334.xml"/><Relationship Id="rId80" Type="http://schemas.openxmlformats.org/officeDocument/2006/relationships/ctrlProp" Target="../ctrlProps/ctrlProp342.xml"/><Relationship Id="rId85" Type="http://schemas.openxmlformats.org/officeDocument/2006/relationships/ctrlProp" Target="../ctrlProps/ctrlProp347.xml"/><Relationship Id="rId3" Type="http://schemas.openxmlformats.org/officeDocument/2006/relationships/drawing" Target="../drawings/drawing5.xml"/><Relationship Id="rId12" Type="http://schemas.openxmlformats.org/officeDocument/2006/relationships/ctrlProp" Target="../ctrlProps/ctrlProp274.xml"/><Relationship Id="rId17" Type="http://schemas.openxmlformats.org/officeDocument/2006/relationships/ctrlProp" Target="../ctrlProps/ctrlProp279.xml"/><Relationship Id="rId25" Type="http://schemas.openxmlformats.org/officeDocument/2006/relationships/ctrlProp" Target="../ctrlProps/ctrlProp287.xml"/><Relationship Id="rId33" Type="http://schemas.openxmlformats.org/officeDocument/2006/relationships/ctrlProp" Target="../ctrlProps/ctrlProp295.xml"/><Relationship Id="rId38" Type="http://schemas.openxmlformats.org/officeDocument/2006/relationships/ctrlProp" Target="../ctrlProps/ctrlProp300.xml"/><Relationship Id="rId46" Type="http://schemas.openxmlformats.org/officeDocument/2006/relationships/ctrlProp" Target="../ctrlProps/ctrlProp308.xml"/><Relationship Id="rId59" Type="http://schemas.openxmlformats.org/officeDocument/2006/relationships/ctrlProp" Target="../ctrlProps/ctrlProp321.xml"/><Relationship Id="rId67" Type="http://schemas.openxmlformats.org/officeDocument/2006/relationships/ctrlProp" Target="../ctrlProps/ctrlProp329.xml"/><Relationship Id="rId20" Type="http://schemas.openxmlformats.org/officeDocument/2006/relationships/ctrlProp" Target="../ctrlProps/ctrlProp282.xml"/><Relationship Id="rId41" Type="http://schemas.openxmlformats.org/officeDocument/2006/relationships/ctrlProp" Target="../ctrlProps/ctrlProp303.xml"/><Relationship Id="rId54" Type="http://schemas.openxmlformats.org/officeDocument/2006/relationships/ctrlProp" Target="../ctrlProps/ctrlProp316.xml"/><Relationship Id="rId62" Type="http://schemas.openxmlformats.org/officeDocument/2006/relationships/ctrlProp" Target="../ctrlProps/ctrlProp324.xml"/><Relationship Id="rId70" Type="http://schemas.openxmlformats.org/officeDocument/2006/relationships/ctrlProp" Target="../ctrlProps/ctrlProp332.xml"/><Relationship Id="rId75" Type="http://schemas.openxmlformats.org/officeDocument/2006/relationships/ctrlProp" Target="../ctrlProps/ctrlProp337.xml"/><Relationship Id="rId83" Type="http://schemas.openxmlformats.org/officeDocument/2006/relationships/ctrlProp" Target="../ctrlProps/ctrlProp345.xml"/><Relationship Id="rId88" Type="http://schemas.openxmlformats.org/officeDocument/2006/relationships/ctrlProp" Target="../ctrlProps/ctrlProp350.xml"/><Relationship Id="rId91" Type="http://schemas.openxmlformats.org/officeDocument/2006/relationships/ctrlProp" Target="../ctrlProps/ctrlProp353.xml"/><Relationship Id="rId1" Type="http://schemas.openxmlformats.org/officeDocument/2006/relationships/hyperlink" Target="http://www.mcc.gov/pages/selection/scorecards" TargetMode="External"/><Relationship Id="rId6" Type="http://schemas.openxmlformats.org/officeDocument/2006/relationships/ctrlProp" Target="../ctrlProps/ctrlProp268.xml"/><Relationship Id="rId15" Type="http://schemas.openxmlformats.org/officeDocument/2006/relationships/ctrlProp" Target="../ctrlProps/ctrlProp277.xml"/><Relationship Id="rId23" Type="http://schemas.openxmlformats.org/officeDocument/2006/relationships/ctrlProp" Target="../ctrlProps/ctrlProp285.xml"/><Relationship Id="rId28" Type="http://schemas.openxmlformats.org/officeDocument/2006/relationships/ctrlProp" Target="../ctrlProps/ctrlProp290.xml"/><Relationship Id="rId36" Type="http://schemas.openxmlformats.org/officeDocument/2006/relationships/ctrlProp" Target="../ctrlProps/ctrlProp298.xml"/><Relationship Id="rId49" Type="http://schemas.openxmlformats.org/officeDocument/2006/relationships/ctrlProp" Target="../ctrlProps/ctrlProp311.xml"/><Relationship Id="rId57" Type="http://schemas.openxmlformats.org/officeDocument/2006/relationships/ctrlProp" Target="../ctrlProps/ctrlProp319.xml"/><Relationship Id="rId10" Type="http://schemas.openxmlformats.org/officeDocument/2006/relationships/ctrlProp" Target="../ctrlProps/ctrlProp272.xml"/><Relationship Id="rId31" Type="http://schemas.openxmlformats.org/officeDocument/2006/relationships/ctrlProp" Target="../ctrlProps/ctrlProp293.xml"/><Relationship Id="rId44" Type="http://schemas.openxmlformats.org/officeDocument/2006/relationships/ctrlProp" Target="../ctrlProps/ctrlProp306.xml"/><Relationship Id="rId52" Type="http://schemas.openxmlformats.org/officeDocument/2006/relationships/ctrlProp" Target="../ctrlProps/ctrlProp314.xml"/><Relationship Id="rId60" Type="http://schemas.openxmlformats.org/officeDocument/2006/relationships/ctrlProp" Target="../ctrlProps/ctrlProp322.xml"/><Relationship Id="rId65" Type="http://schemas.openxmlformats.org/officeDocument/2006/relationships/ctrlProp" Target="../ctrlProps/ctrlProp327.xml"/><Relationship Id="rId73" Type="http://schemas.openxmlformats.org/officeDocument/2006/relationships/ctrlProp" Target="../ctrlProps/ctrlProp335.xml"/><Relationship Id="rId78" Type="http://schemas.openxmlformats.org/officeDocument/2006/relationships/ctrlProp" Target="../ctrlProps/ctrlProp340.xml"/><Relationship Id="rId81" Type="http://schemas.openxmlformats.org/officeDocument/2006/relationships/ctrlProp" Target="../ctrlProps/ctrlProp343.xml"/><Relationship Id="rId86" Type="http://schemas.openxmlformats.org/officeDocument/2006/relationships/ctrlProp" Target="../ctrlProps/ctrlProp348.xml"/><Relationship Id="rId4" Type="http://schemas.openxmlformats.org/officeDocument/2006/relationships/vmlDrawing" Target="../drawings/vmlDrawing3.vml"/><Relationship Id="rId9" Type="http://schemas.openxmlformats.org/officeDocument/2006/relationships/ctrlProp" Target="../ctrlProps/ctrlProp271.xml"/></Relationships>
</file>

<file path=xl/worksheets/_rels/sheet6.xml.rels><?xml version="1.0" encoding="UTF-8" standalone="yes"?>
<Relationships xmlns="http://schemas.openxmlformats.org/package/2006/relationships"><Relationship Id="rId13" Type="http://schemas.openxmlformats.org/officeDocument/2006/relationships/ctrlProp" Target="../ctrlProps/ctrlProp363.xml"/><Relationship Id="rId18" Type="http://schemas.openxmlformats.org/officeDocument/2006/relationships/ctrlProp" Target="../ctrlProps/ctrlProp368.xml"/><Relationship Id="rId26" Type="http://schemas.openxmlformats.org/officeDocument/2006/relationships/ctrlProp" Target="../ctrlProps/ctrlProp376.xml"/><Relationship Id="rId39" Type="http://schemas.openxmlformats.org/officeDocument/2006/relationships/ctrlProp" Target="../ctrlProps/ctrlProp389.xml"/><Relationship Id="rId3" Type="http://schemas.openxmlformats.org/officeDocument/2006/relationships/drawing" Target="../drawings/drawing6.xml"/><Relationship Id="rId21" Type="http://schemas.openxmlformats.org/officeDocument/2006/relationships/ctrlProp" Target="../ctrlProps/ctrlProp371.xml"/><Relationship Id="rId34" Type="http://schemas.openxmlformats.org/officeDocument/2006/relationships/ctrlProp" Target="../ctrlProps/ctrlProp384.xml"/><Relationship Id="rId42" Type="http://schemas.openxmlformats.org/officeDocument/2006/relationships/ctrlProp" Target="../ctrlProps/ctrlProp392.xml"/><Relationship Id="rId47" Type="http://schemas.openxmlformats.org/officeDocument/2006/relationships/ctrlProp" Target="../ctrlProps/ctrlProp397.xml"/><Relationship Id="rId50" Type="http://schemas.openxmlformats.org/officeDocument/2006/relationships/ctrlProp" Target="../ctrlProps/ctrlProp400.xml"/><Relationship Id="rId7" Type="http://schemas.openxmlformats.org/officeDocument/2006/relationships/ctrlProp" Target="../ctrlProps/ctrlProp357.xml"/><Relationship Id="rId12" Type="http://schemas.openxmlformats.org/officeDocument/2006/relationships/ctrlProp" Target="../ctrlProps/ctrlProp362.xml"/><Relationship Id="rId17" Type="http://schemas.openxmlformats.org/officeDocument/2006/relationships/ctrlProp" Target="../ctrlProps/ctrlProp367.xml"/><Relationship Id="rId25" Type="http://schemas.openxmlformats.org/officeDocument/2006/relationships/ctrlProp" Target="../ctrlProps/ctrlProp375.xml"/><Relationship Id="rId33" Type="http://schemas.openxmlformats.org/officeDocument/2006/relationships/ctrlProp" Target="../ctrlProps/ctrlProp383.xml"/><Relationship Id="rId38" Type="http://schemas.openxmlformats.org/officeDocument/2006/relationships/ctrlProp" Target="../ctrlProps/ctrlProp388.xml"/><Relationship Id="rId46" Type="http://schemas.openxmlformats.org/officeDocument/2006/relationships/ctrlProp" Target="../ctrlProps/ctrlProp396.xml"/><Relationship Id="rId2" Type="http://schemas.openxmlformats.org/officeDocument/2006/relationships/printerSettings" Target="../printerSettings/printerSettings6.bin"/><Relationship Id="rId16" Type="http://schemas.openxmlformats.org/officeDocument/2006/relationships/ctrlProp" Target="../ctrlProps/ctrlProp366.xml"/><Relationship Id="rId20" Type="http://schemas.openxmlformats.org/officeDocument/2006/relationships/ctrlProp" Target="../ctrlProps/ctrlProp370.xml"/><Relationship Id="rId29" Type="http://schemas.openxmlformats.org/officeDocument/2006/relationships/ctrlProp" Target="../ctrlProps/ctrlProp379.xml"/><Relationship Id="rId41" Type="http://schemas.openxmlformats.org/officeDocument/2006/relationships/ctrlProp" Target="../ctrlProps/ctrlProp391.xml"/><Relationship Id="rId1" Type="http://schemas.openxmlformats.org/officeDocument/2006/relationships/hyperlink" Target="http://civicus.org/eei/" TargetMode="External"/><Relationship Id="rId6" Type="http://schemas.openxmlformats.org/officeDocument/2006/relationships/ctrlProp" Target="../ctrlProps/ctrlProp356.xml"/><Relationship Id="rId11" Type="http://schemas.openxmlformats.org/officeDocument/2006/relationships/ctrlProp" Target="../ctrlProps/ctrlProp361.xml"/><Relationship Id="rId24" Type="http://schemas.openxmlformats.org/officeDocument/2006/relationships/ctrlProp" Target="../ctrlProps/ctrlProp374.xml"/><Relationship Id="rId32" Type="http://schemas.openxmlformats.org/officeDocument/2006/relationships/ctrlProp" Target="../ctrlProps/ctrlProp382.xml"/><Relationship Id="rId37" Type="http://schemas.openxmlformats.org/officeDocument/2006/relationships/ctrlProp" Target="../ctrlProps/ctrlProp387.xml"/><Relationship Id="rId40" Type="http://schemas.openxmlformats.org/officeDocument/2006/relationships/ctrlProp" Target="../ctrlProps/ctrlProp390.xml"/><Relationship Id="rId45" Type="http://schemas.openxmlformats.org/officeDocument/2006/relationships/ctrlProp" Target="../ctrlProps/ctrlProp395.xml"/><Relationship Id="rId5" Type="http://schemas.openxmlformats.org/officeDocument/2006/relationships/ctrlProp" Target="../ctrlProps/ctrlProp355.xml"/><Relationship Id="rId15" Type="http://schemas.openxmlformats.org/officeDocument/2006/relationships/ctrlProp" Target="../ctrlProps/ctrlProp365.xml"/><Relationship Id="rId23" Type="http://schemas.openxmlformats.org/officeDocument/2006/relationships/ctrlProp" Target="../ctrlProps/ctrlProp373.xml"/><Relationship Id="rId28" Type="http://schemas.openxmlformats.org/officeDocument/2006/relationships/ctrlProp" Target="../ctrlProps/ctrlProp378.xml"/><Relationship Id="rId36" Type="http://schemas.openxmlformats.org/officeDocument/2006/relationships/ctrlProp" Target="../ctrlProps/ctrlProp386.xml"/><Relationship Id="rId49" Type="http://schemas.openxmlformats.org/officeDocument/2006/relationships/ctrlProp" Target="../ctrlProps/ctrlProp399.xml"/><Relationship Id="rId10" Type="http://schemas.openxmlformats.org/officeDocument/2006/relationships/ctrlProp" Target="../ctrlProps/ctrlProp360.xml"/><Relationship Id="rId19" Type="http://schemas.openxmlformats.org/officeDocument/2006/relationships/ctrlProp" Target="../ctrlProps/ctrlProp369.xml"/><Relationship Id="rId31" Type="http://schemas.openxmlformats.org/officeDocument/2006/relationships/ctrlProp" Target="../ctrlProps/ctrlProp381.xml"/><Relationship Id="rId44" Type="http://schemas.openxmlformats.org/officeDocument/2006/relationships/ctrlProp" Target="../ctrlProps/ctrlProp394.xml"/><Relationship Id="rId4" Type="http://schemas.openxmlformats.org/officeDocument/2006/relationships/vmlDrawing" Target="../drawings/vmlDrawing4.vml"/><Relationship Id="rId9" Type="http://schemas.openxmlformats.org/officeDocument/2006/relationships/ctrlProp" Target="../ctrlProps/ctrlProp359.xml"/><Relationship Id="rId14" Type="http://schemas.openxmlformats.org/officeDocument/2006/relationships/ctrlProp" Target="../ctrlProps/ctrlProp364.xml"/><Relationship Id="rId22" Type="http://schemas.openxmlformats.org/officeDocument/2006/relationships/ctrlProp" Target="../ctrlProps/ctrlProp372.xml"/><Relationship Id="rId27" Type="http://schemas.openxmlformats.org/officeDocument/2006/relationships/ctrlProp" Target="../ctrlProps/ctrlProp377.xml"/><Relationship Id="rId30" Type="http://schemas.openxmlformats.org/officeDocument/2006/relationships/ctrlProp" Target="../ctrlProps/ctrlProp380.xml"/><Relationship Id="rId35" Type="http://schemas.openxmlformats.org/officeDocument/2006/relationships/ctrlProp" Target="../ctrlProps/ctrlProp385.xml"/><Relationship Id="rId43" Type="http://schemas.openxmlformats.org/officeDocument/2006/relationships/ctrlProp" Target="../ctrlProps/ctrlProp393.xml"/><Relationship Id="rId48" Type="http://schemas.openxmlformats.org/officeDocument/2006/relationships/ctrlProp" Target="../ctrlProps/ctrlProp398.xml"/><Relationship Id="rId8" Type="http://schemas.openxmlformats.org/officeDocument/2006/relationships/ctrlProp" Target="../ctrlProps/ctrlProp358.xml"/><Relationship Id="rId51" Type="http://schemas.openxmlformats.org/officeDocument/2006/relationships/ctrlProp" Target="../ctrlProps/ctrlProp401.xml"/></Relationships>
</file>

<file path=xl/worksheets/_rels/sheet7.xml.rels><?xml version="1.0" encoding="UTF-8" standalone="yes"?>
<Relationships xmlns="http://schemas.openxmlformats.org/package/2006/relationships"><Relationship Id="rId13" Type="http://schemas.openxmlformats.org/officeDocument/2006/relationships/ctrlProp" Target="../ctrlProps/ctrlProp411.xml"/><Relationship Id="rId18" Type="http://schemas.openxmlformats.org/officeDocument/2006/relationships/ctrlProp" Target="../ctrlProps/ctrlProp416.xml"/><Relationship Id="rId26" Type="http://schemas.openxmlformats.org/officeDocument/2006/relationships/ctrlProp" Target="../ctrlProps/ctrlProp424.xml"/><Relationship Id="rId39" Type="http://schemas.openxmlformats.org/officeDocument/2006/relationships/ctrlProp" Target="../ctrlProps/ctrlProp437.xml"/><Relationship Id="rId21" Type="http://schemas.openxmlformats.org/officeDocument/2006/relationships/ctrlProp" Target="../ctrlProps/ctrlProp419.xml"/><Relationship Id="rId34" Type="http://schemas.openxmlformats.org/officeDocument/2006/relationships/ctrlProp" Target="../ctrlProps/ctrlProp432.xml"/><Relationship Id="rId42" Type="http://schemas.openxmlformats.org/officeDocument/2006/relationships/ctrlProp" Target="../ctrlProps/ctrlProp440.xml"/><Relationship Id="rId47" Type="http://schemas.openxmlformats.org/officeDocument/2006/relationships/ctrlProp" Target="../ctrlProps/ctrlProp445.xml"/><Relationship Id="rId50" Type="http://schemas.openxmlformats.org/officeDocument/2006/relationships/ctrlProp" Target="../ctrlProps/ctrlProp448.xml"/><Relationship Id="rId55" Type="http://schemas.openxmlformats.org/officeDocument/2006/relationships/ctrlProp" Target="../ctrlProps/ctrlProp453.xml"/><Relationship Id="rId63" Type="http://schemas.openxmlformats.org/officeDocument/2006/relationships/ctrlProp" Target="../ctrlProps/ctrlProp461.xml"/><Relationship Id="rId7" Type="http://schemas.openxmlformats.org/officeDocument/2006/relationships/ctrlProp" Target="../ctrlProps/ctrlProp405.xml"/><Relationship Id="rId2" Type="http://schemas.openxmlformats.org/officeDocument/2006/relationships/drawing" Target="../drawings/drawing7.xml"/><Relationship Id="rId16" Type="http://schemas.openxmlformats.org/officeDocument/2006/relationships/ctrlProp" Target="../ctrlProps/ctrlProp414.xml"/><Relationship Id="rId20" Type="http://schemas.openxmlformats.org/officeDocument/2006/relationships/ctrlProp" Target="../ctrlProps/ctrlProp418.xml"/><Relationship Id="rId29" Type="http://schemas.openxmlformats.org/officeDocument/2006/relationships/ctrlProp" Target="../ctrlProps/ctrlProp427.xml"/><Relationship Id="rId41" Type="http://schemas.openxmlformats.org/officeDocument/2006/relationships/ctrlProp" Target="../ctrlProps/ctrlProp439.xml"/><Relationship Id="rId54" Type="http://schemas.openxmlformats.org/officeDocument/2006/relationships/ctrlProp" Target="../ctrlProps/ctrlProp452.xml"/><Relationship Id="rId62" Type="http://schemas.openxmlformats.org/officeDocument/2006/relationships/ctrlProp" Target="../ctrlProps/ctrlProp460.xml"/><Relationship Id="rId1" Type="http://schemas.openxmlformats.org/officeDocument/2006/relationships/printerSettings" Target="../printerSettings/printerSettings7.bin"/><Relationship Id="rId6" Type="http://schemas.openxmlformats.org/officeDocument/2006/relationships/ctrlProp" Target="../ctrlProps/ctrlProp404.xml"/><Relationship Id="rId11" Type="http://schemas.openxmlformats.org/officeDocument/2006/relationships/ctrlProp" Target="../ctrlProps/ctrlProp409.xml"/><Relationship Id="rId24" Type="http://schemas.openxmlformats.org/officeDocument/2006/relationships/ctrlProp" Target="../ctrlProps/ctrlProp422.xml"/><Relationship Id="rId32" Type="http://schemas.openxmlformats.org/officeDocument/2006/relationships/ctrlProp" Target="../ctrlProps/ctrlProp430.xml"/><Relationship Id="rId37" Type="http://schemas.openxmlformats.org/officeDocument/2006/relationships/ctrlProp" Target="../ctrlProps/ctrlProp435.xml"/><Relationship Id="rId40" Type="http://schemas.openxmlformats.org/officeDocument/2006/relationships/ctrlProp" Target="../ctrlProps/ctrlProp438.xml"/><Relationship Id="rId45" Type="http://schemas.openxmlformats.org/officeDocument/2006/relationships/ctrlProp" Target="../ctrlProps/ctrlProp443.xml"/><Relationship Id="rId53" Type="http://schemas.openxmlformats.org/officeDocument/2006/relationships/ctrlProp" Target="../ctrlProps/ctrlProp451.xml"/><Relationship Id="rId58" Type="http://schemas.openxmlformats.org/officeDocument/2006/relationships/ctrlProp" Target="../ctrlProps/ctrlProp456.xml"/><Relationship Id="rId66" Type="http://schemas.openxmlformats.org/officeDocument/2006/relationships/ctrlProp" Target="../ctrlProps/ctrlProp464.xml"/><Relationship Id="rId5" Type="http://schemas.openxmlformats.org/officeDocument/2006/relationships/ctrlProp" Target="../ctrlProps/ctrlProp403.xml"/><Relationship Id="rId15" Type="http://schemas.openxmlformats.org/officeDocument/2006/relationships/ctrlProp" Target="../ctrlProps/ctrlProp413.xml"/><Relationship Id="rId23" Type="http://schemas.openxmlformats.org/officeDocument/2006/relationships/ctrlProp" Target="../ctrlProps/ctrlProp421.xml"/><Relationship Id="rId28" Type="http://schemas.openxmlformats.org/officeDocument/2006/relationships/ctrlProp" Target="../ctrlProps/ctrlProp426.xml"/><Relationship Id="rId36" Type="http://schemas.openxmlformats.org/officeDocument/2006/relationships/ctrlProp" Target="../ctrlProps/ctrlProp434.xml"/><Relationship Id="rId49" Type="http://schemas.openxmlformats.org/officeDocument/2006/relationships/ctrlProp" Target="../ctrlProps/ctrlProp447.xml"/><Relationship Id="rId57" Type="http://schemas.openxmlformats.org/officeDocument/2006/relationships/ctrlProp" Target="../ctrlProps/ctrlProp455.xml"/><Relationship Id="rId61" Type="http://schemas.openxmlformats.org/officeDocument/2006/relationships/ctrlProp" Target="../ctrlProps/ctrlProp459.xml"/><Relationship Id="rId10" Type="http://schemas.openxmlformats.org/officeDocument/2006/relationships/ctrlProp" Target="../ctrlProps/ctrlProp408.xml"/><Relationship Id="rId19" Type="http://schemas.openxmlformats.org/officeDocument/2006/relationships/ctrlProp" Target="../ctrlProps/ctrlProp417.xml"/><Relationship Id="rId31" Type="http://schemas.openxmlformats.org/officeDocument/2006/relationships/ctrlProp" Target="../ctrlProps/ctrlProp429.xml"/><Relationship Id="rId44" Type="http://schemas.openxmlformats.org/officeDocument/2006/relationships/ctrlProp" Target="../ctrlProps/ctrlProp442.xml"/><Relationship Id="rId52" Type="http://schemas.openxmlformats.org/officeDocument/2006/relationships/ctrlProp" Target="../ctrlProps/ctrlProp450.xml"/><Relationship Id="rId60" Type="http://schemas.openxmlformats.org/officeDocument/2006/relationships/ctrlProp" Target="../ctrlProps/ctrlProp458.xml"/><Relationship Id="rId65" Type="http://schemas.openxmlformats.org/officeDocument/2006/relationships/ctrlProp" Target="../ctrlProps/ctrlProp463.xml"/><Relationship Id="rId4" Type="http://schemas.openxmlformats.org/officeDocument/2006/relationships/ctrlProp" Target="../ctrlProps/ctrlProp402.xml"/><Relationship Id="rId9" Type="http://schemas.openxmlformats.org/officeDocument/2006/relationships/ctrlProp" Target="../ctrlProps/ctrlProp407.xml"/><Relationship Id="rId14" Type="http://schemas.openxmlformats.org/officeDocument/2006/relationships/ctrlProp" Target="../ctrlProps/ctrlProp412.xml"/><Relationship Id="rId22" Type="http://schemas.openxmlformats.org/officeDocument/2006/relationships/ctrlProp" Target="../ctrlProps/ctrlProp420.xml"/><Relationship Id="rId27" Type="http://schemas.openxmlformats.org/officeDocument/2006/relationships/ctrlProp" Target="../ctrlProps/ctrlProp425.xml"/><Relationship Id="rId30" Type="http://schemas.openxmlformats.org/officeDocument/2006/relationships/ctrlProp" Target="../ctrlProps/ctrlProp428.xml"/><Relationship Id="rId35" Type="http://schemas.openxmlformats.org/officeDocument/2006/relationships/ctrlProp" Target="../ctrlProps/ctrlProp433.xml"/><Relationship Id="rId43" Type="http://schemas.openxmlformats.org/officeDocument/2006/relationships/ctrlProp" Target="../ctrlProps/ctrlProp441.xml"/><Relationship Id="rId48" Type="http://schemas.openxmlformats.org/officeDocument/2006/relationships/ctrlProp" Target="../ctrlProps/ctrlProp446.xml"/><Relationship Id="rId56" Type="http://schemas.openxmlformats.org/officeDocument/2006/relationships/ctrlProp" Target="../ctrlProps/ctrlProp454.xml"/><Relationship Id="rId64" Type="http://schemas.openxmlformats.org/officeDocument/2006/relationships/ctrlProp" Target="../ctrlProps/ctrlProp462.xml"/><Relationship Id="rId8" Type="http://schemas.openxmlformats.org/officeDocument/2006/relationships/ctrlProp" Target="../ctrlProps/ctrlProp406.xml"/><Relationship Id="rId51" Type="http://schemas.openxmlformats.org/officeDocument/2006/relationships/ctrlProp" Target="../ctrlProps/ctrlProp449.xml"/><Relationship Id="rId3" Type="http://schemas.openxmlformats.org/officeDocument/2006/relationships/vmlDrawing" Target="../drawings/vmlDrawing5.vml"/><Relationship Id="rId12" Type="http://schemas.openxmlformats.org/officeDocument/2006/relationships/ctrlProp" Target="../ctrlProps/ctrlProp410.xml"/><Relationship Id="rId17" Type="http://schemas.openxmlformats.org/officeDocument/2006/relationships/ctrlProp" Target="../ctrlProps/ctrlProp415.xml"/><Relationship Id="rId25" Type="http://schemas.openxmlformats.org/officeDocument/2006/relationships/ctrlProp" Target="../ctrlProps/ctrlProp423.xml"/><Relationship Id="rId33" Type="http://schemas.openxmlformats.org/officeDocument/2006/relationships/ctrlProp" Target="../ctrlProps/ctrlProp431.xml"/><Relationship Id="rId38" Type="http://schemas.openxmlformats.org/officeDocument/2006/relationships/ctrlProp" Target="../ctrlProps/ctrlProp436.xml"/><Relationship Id="rId46" Type="http://schemas.openxmlformats.org/officeDocument/2006/relationships/ctrlProp" Target="../ctrlProps/ctrlProp444.xml"/><Relationship Id="rId59" Type="http://schemas.openxmlformats.org/officeDocument/2006/relationships/ctrlProp" Target="../ctrlProps/ctrlProp457.xml"/></Relationships>
</file>

<file path=xl/worksheets/_rels/sheet8.xml.rels><?xml version="1.0" encoding="UTF-8" standalone="yes"?>
<Relationships xmlns="http://schemas.openxmlformats.org/package/2006/relationships"><Relationship Id="rId8" Type="http://schemas.openxmlformats.org/officeDocument/2006/relationships/hyperlink" Target="http://apps.who.int/nha/database/" TargetMode="External"/><Relationship Id="rId3" Type="http://schemas.openxmlformats.org/officeDocument/2006/relationships/hyperlink" Target="http://www.pefa.org/en/assessment_search" TargetMode="External"/><Relationship Id="rId7" Type="http://schemas.openxmlformats.org/officeDocument/2006/relationships/hyperlink" Target="http://www.pefa.org/en/assessment_search" TargetMode="External"/><Relationship Id="rId2" Type="http://schemas.openxmlformats.org/officeDocument/2006/relationships/hyperlink" Target="http://survey.internationalbudget.org/" TargetMode="External"/><Relationship Id="rId1" Type="http://schemas.openxmlformats.org/officeDocument/2006/relationships/hyperlink" Target="http://www.mcc.gov/pages/selection/scorecards/fy2014" TargetMode="External"/><Relationship Id="rId6" Type="http://schemas.openxmlformats.org/officeDocument/2006/relationships/hyperlink" Target="http://databank.worldbank.org/data/" TargetMode="External"/><Relationship Id="rId5" Type="http://schemas.openxmlformats.org/officeDocument/2006/relationships/hyperlink" Target="http://civicus.org/eei/" TargetMode="External"/><Relationship Id="rId4" Type="http://schemas.openxmlformats.org/officeDocument/2006/relationships/hyperlink" Target="http://www.pefa.org/en/assessment_search" TargetMode="External"/><Relationship Id="rId9"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6.vml"/></Relationships>
</file>

<file path=xl/worksheets/_rels/sheet12.xml.rels><?xml version="1.0" encoding="UTF-8" standalone="yes"?>
<Relationships xmlns="http://schemas.openxmlformats.org/package/2006/relationships"><Relationship Id="rId1" Type="http://schemas.openxmlformats.org/officeDocument/2006/relationships/table" Target="../tables/table1.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14.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drawing" Target="../drawings/drawing9.xml"/></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O26"/>
  <sheetViews>
    <sheetView workbookViewId="0">
      <selection activeCell="A27" sqref="A27"/>
    </sheetView>
  </sheetViews>
  <sheetFormatPr defaultRowHeight="15" x14ac:dyDescent="0.25"/>
  <cols>
    <col min="13" max="13" width="9" customWidth="1"/>
    <col min="14" max="15" width="9.140625" hidden="1" customWidth="1"/>
  </cols>
  <sheetData>
    <row r="2" spans="1:15" ht="28.5" x14ac:dyDescent="0.45">
      <c r="A2" s="293" t="s">
        <v>229</v>
      </c>
      <c r="B2" s="293"/>
      <c r="C2" s="293"/>
      <c r="D2" s="293"/>
      <c r="E2" s="293"/>
      <c r="F2" s="293"/>
      <c r="G2" s="293"/>
      <c r="H2" s="293"/>
      <c r="I2" s="293"/>
      <c r="J2" s="293"/>
      <c r="K2" s="293"/>
      <c r="L2" s="293"/>
      <c r="M2" s="293"/>
    </row>
    <row r="6" spans="1:15" x14ac:dyDescent="0.25">
      <c r="A6" s="288" t="s">
        <v>230</v>
      </c>
      <c r="B6" s="288"/>
      <c r="C6" s="288"/>
      <c r="D6" s="288"/>
      <c r="E6" s="288"/>
      <c r="F6" s="288"/>
      <c r="G6" s="288"/>
      <c r="H6" s="288"/>
      <c r="I6" s="288"/>
      <c r="J6" s="288"/>
      <c r="K6" s="288"/>
      <c r="L6" s="288"/>
      <c r="M6" s="288"/>
      <c r="N6" s="288"/>
      <c r="O6" s="288"/>
    </row>
    <row r="7" spans="1:15" x14ac:dyDescent="0.25">
      <c r="A7" s="12" t="s">
        <v>231</v>
      </c>
      <c r="B7" s="125"/>
      <c r="C7" s="125"/>
      <c r="D7" s="125"/>
      <c r="E7" s="125"/>
      <c r="F7" s="125"/>
      <c r="G7" s="125"/>
      <c r="H7" s="125"/>
      <c r="I7" s="125"/>
      <c r="J7" s="125"/>
      <c r="K7" s="125"/>
      <c r="L7" s="125"/>
      <c r="M7" s="125"/>
      <c r="N7" s="125"/>
      <c r="O7" s="125"/>
    </row>
    <row r="8" spans="1:15" ht="138.75" customHeight="1" x14ac:dyDescent="0.25">
      <c r="A8" s="288" t="s">
        <v>232</v>
      </c>
      <c r="B8" s="288"/>
      <c r="C8" s="288"/>
      <c r="D8" s="288"/>
      <c r="E8" s="288"/>
      <c r="F8" s="288"/>
      <c r="G8" s="288"/>
      <c r="H8" s="288"/>
      <c r="I8" s="288"/>
      <c r="J8" s="288"/>
      <c r="K8" s="288"/>
      <c r="L8" s="288"/>
      <c r="M8" s="288"/>
      <c r="N8" s="288"/>
      <c r="O8" s="288"/>
    </row>
    <row r="9" spans="1:15" ht="22.9" customHeight="1" x14ac:dyDescent="0.25">
      <c r="A9" s="294" t="s">
        <v>233</v>
      </c>
      <c r="B9" s="294"/>
      <c r="C9" s="294"/>
      <c r="D9" s="294"/>
      <c r="E9" s="294"/>
      <c r="F9" s="294"/>
      <c r="G9" s="294"/>
      <c r="H9" s="294"/>
      <c r="I9" s="294"/>
      <c r="J9" s="294"/>
      <c r="K9" s="294"/>
      <c r="L9" s="294"/>
      <c r="M9" s="294"/>
      <c r="N9" s="294"/>
      <c r="O9" s="294"/>
    </row>
    <row r="10" spans="1:15" ht="33.6" customHeight="1" x14ac:dyDescent="0.25">
      <c r="A10" s="125"/>
      <c r="B10" s="125"/>
      <c r="C10" s="295" t="s">
        <v>234</v>
      </c>
      <c r="D10" s="295"/>
      <c r="E10" s="295"/>
      <c r="F10" s="295"/>
      <c r="G10" s="295"/>
      <c r="H10" s="295"/>
      <c r="I10" s="295"/>
      <c r="J10" s="295"/>
      <c r="K10" s="295"/>
      <c r="L10" s="125"/>
      <c r="M10" s="125"/>
      <c r="N10" s="125"/>
      <c r="O10" s="125"/>
    </row>
    <row r="11" spans="1:15" ht="32.25" customHeight="1" x14ac:dyDescent="0.25">
      <c r="A11" s="125"/>
      <c r="B11" s="125"/>
      <c r="C11" s="292" t="s">
        <v>235</v>
      </c>
      <c r="D11" s="292"/>
      <c r="E11" s="292"/>
      <c r="F11" s="292"/>
      <c r="G11" s="292"/>
      <c r="H11" s="292"/>
      <c r="I11" s="292"/>
      <c r="J11" s="292"/>
      <c r="K11" s="292"/>
      <c r="L11" s="125"/>
      <c r="M11" s="125"/>
      <c r="N11" s="125"/>
      <c r="O11" s="125"/>
    </row>
    <row r="12" spans="1:15" ht="29.45" customHeight="1" x14ac:dyDescent="0.25">
      <c r="A12" s="125"/>
      <c r="B12" s="125"/>
      <c r="C12" s="290" t="s">
        <v>236</v>
      </c>
      <c r="D12" s="290"/>
      <c r="E12" s="290"/>
      <c r="F12" s="290"/>
      <c r="G12" s="290"/>
      <c r="H12" s="290"/>
      <c r="I12" s="290"/>
      <c r="J12" s="290"/>
      <c r="K12" s="290"/>
      <c r="L12" s="125"/>
      <c r="M12" s="125"/>
      <c r="N12" s="125"/>
      <c r="O12" s="125"/>
    </row>
    <row r="13" spans="1:15" ht="27" customHeight="1" x14ac:dyDescent="0.25">
      <c r="A13" s="126"/>
      <c r="B13" s="126"/>
      <c r="C13" s="291" t="s">
        <v>237</v>
      </c>
      <c r="D13" s="291"/>
      <c r="E13" s="291"/>
      <c r="F13" s="291"/>
      <c r="G13" s="291"/>
      <c r="H13" s="291"/>
      <c r="I13" s="291"/>
      <c r="J13" s="291"/>
      <c r="K13" s="291"/>
      <c r="L13" s="126"/>
      <c r="M13" s="126"/>
      <c r="N13" s="126"/>
      <c r="O13" s="126"/>
    </row>
    <row r="14" spans="1:15" ht="95.25" customHeight="1" x14ac:dyDescent="0.25">
      <c r="A14" s="288" t="s">
        <v>238</v>
      </c>
      <c r="B14" s="288"/>
      <c r="C14" s="288"/>
      <c r="D14" s="288"/>
      <c r="E14" s="288"/>
      <c r="F14" s="288"/>
      <c r="G14" s="288"/>
      <c r="H14" s="288"/>
      <c r="I14" s="288"/>
      <c r="J14" s="288"/>
      <c r="K14" s="288"/>
      <c r="L14" s="288"/>
      <c r="M14" s="288"/>
      <c r="N14" s="288"/>
      <c r="O14" s="288"/>
    </row>
    <row r="15" spans="1:15" ht="15" customHeight="1" x14ac:dyDescent="0.25"/>
    <row r="16" spans="1:15" ht="34.9" customHeight="1" x14ac:dyDescent="0.25">
      <c r="A16" s="288" t="s">
        <v>239</v>
      </c>
      <c r="B16" s="288"/>
      <c r="C16" s="288"/>
      <c r="D16" s="288"/>
      <c r="E16" s="288"/>
      <c r="F16" s="288"/>
      <c r="G16" s="288"/>
      <c r="H16" s="288"/>
      <c r="I16" s="288"/>
      <c r="J16" s="288"/>
      <c r="K16" s="288"/>
      <c r="L16" s="288"/>
      <c r="M16" s="288"/>
      <c r="N16" s="288"/>
      <c r="O16" s="288"/>
    </row>
    <row r="18" spans="1:15" ht="63.75" customHeight="1" x14ac:dyDescent="0.25">
      <c r="A18" s="288" t="s">
        <v>240</v>
      </c>
      <c r="B18" s="288"/>
      <c r="C18" s="288"/>
      <c r="D18" s="288"/>
      <c r="E18" s="288"/>
      <c r="F18" s="288"/>
      <c r="G18" s="288"/>
      <c r="H18" s="288"/>
      <c r="I18" s="288"/>
      <c r="J18" s="288"/>
      <c r="K18" s="288"/>
      <c r="L18" s="288"/>
      <c r="M18" s="288"/>
      <c r="N18" s="288"/>
      <c r="O18" s="288"/>
    </row>
    <row r="20" spans="1:15" ht="150.75" customHeight="1" x14ac:dyDescent="0.25">
      <c r="A20" s="288" t="s">
        <v>241</v>
      </c>
      <c r="B20" s="288"/>
      <c r="C20" s="288"/>
      <c r="D20" s="288"/>
      <c r="E20" s="288"/>
      <c r="F20" s="288"/>
      <c r="G20" s="288"/>
      <c r="H20" s="288"/>
      <c r="I20" s="288"/>
      <c r="J20" s="288"/>
      <c r="K20" s="288"/>
      <c r="L20" s="288"/>
      <c r="M20" s="288"/>
      <c r="N20" s="288"/>
      <c r="O20" s="288"/>
    </row>
    <row r="22" spans="1:15" ht="133.5" customHeight="1" x14ac:dyDescent="0.25">
      <c r="A22" s="288" t="s">
        <v>242</v>
      </c>
      <c r="B22" s="288"/>
      <c r="C22" s="288"/>
      <c r="D22" s="288"/>
      <c r="E22" s="288"/>
      <c r="F22" s="288"/>
      <c r="G22" s="288"/>
      <c r="H22" s="288"/>
      <c r="I22" s="288"/>
      <c r="J22" s="288"/>
      <c r="K22" s="288"/>
      <c r="L22" s="288"/>
      <c r="M22" s="288"/>
      <c r="N22" s="288"/>
      <c r="O22" s="288"/>
    </row>
    <row r="23" spans="1:15" ht="18" customHeight="1" x14ac:dyDescent="0.25">
      <c r="A23" s="125"/>
      <c r="B23" s="125"/>
      <c r="C23" s="125"/>
      <c r="D23" s="125"/>
      <c r="E23" s="125"/>
      <c r="F23" s="125"/>
      <c r="G23" s="125"/>
      <c r="H23" s="125"/>
      <c r="I23" s="125"/>
      <c r="J23" s="125"/>
      <c r="K23" s="125"/>
      <c r="L23" s="125"/>
      <c r="M23" s="125"/>
      <c r="N23" s="125"/>
      <c r="O23" s="125"/>
    </row>
    <row r="24" spans="1:15" ht="113.25" customHeight="1" x14ac:dyDescent="0.25">
      <c r="A24" s="289" t="s">
        <v>243</v>
      </c>
      <c r="B24" s="289"/>
      <c r="C24" s="289"/>
      <c r="D24" s="289"/>
      <c r="E24" s="289"/>
      <c r="F24" s="289"/>
      <c r="G24" s="289"/>
      <c r="H24" s="289"/>
      <c r="I24" s="289"/>
      <c r="J24" s="289"/>
      <c r="K24" s="289"/>
      <c r="L24" s="289"/>
      <c r="M24" s="289"/>
      <c r="N24" s="289"/>
      <c r="O24" s="289"/>
    </row>
    <row r="26" spans="1:15" ht="47.25" customHeight="1" x14ac:dyDescent="0.25">
      <c r="A26" s="288" t="s">
        <v>385</v>
      </c>
      <c r="B26" s="288"/>
      <c r="C26" s="288"/>
      <c r="D26" s="288"/>
      <c r="E26" s="288"/>
      <c r="F26" s="288"/>
      <c r="G26" s="288"/>
      <c r="H26" s="288"/>
      <c r="I26" s="288"/>
      <c r="J26" s="288"/>
      <c r="K26" s="288"/>
      <c r="L26" s="288"/>
      <c r="M26" s="288"/>
      <c r="N26" s="288"/>
      <c r="O26" s="288"/>
    </row>
  </sheetData>
  <mergeCells count="15">
    <mergeCell ref="C11:K11"/>
    <mergeCell ref="A2:M2"/>
    <mergeCell ref="A6:O6"/>
    <mergeCell ref="A8:O8"/>
    <mergeCell ref="A9:O9"/>
    <mergeCell ref="C10:K10"/>
    <mergeCell ref="A22:O22"/>
    <mergeCell ref="A24:O24"/>
    <mergeCell ref="A26:O26"/>
    <mergeCell ref="C12:K12"/>
    <mergeCell ref="C13:K13"/>
    <mergeCell ref="A14:O14"/>
    <mergeCell ref="A16:O16"/>
    <mergeCell ref="A18:O18"/>
    <mergeCell ref="A20:O20"/>
  </mergeCells>
  <pageMargins left="0.7" right="0.7" top="0.75" bottom="0.75" header="0.3" footer="0.3"/>
  <pageSetup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K39"/>
  <sheetViews>
    <sheetView showGridLines="0" tabSelected="1" view="pageBreakPreview" zoomScaleNormal="100" zoomScaleSheetLayoutView="100" workbookViewId="0">
      <selection activeCell="C2" sqref="C2"/>
    </sheetView>
  </sheetViews>
  <sheetFormatPr defaultRowHeight="15" x14ac:dyDescent="0.25"/>
  <cols>
    <col min="1" max="1" width="3.5703125" style="110" customWidth="1"/>
    <col min="2" max="2" width="36.28515625" style="110" customWidth="1"/>
    <col min="3" max="6" width="10.7109375" style="110" customWidth="1"/>
    <col min="7" max="7" width="6.5703125" style="110" customWidth="1"/>
    <col min="8" max="8" width="24.42578125" style="110" customWidth="1"/>
    <col min="9" max="9" width="9.140625" style="110"/>
    <col min="10" max="10" width="11.5703125" style="110" customWidth="1"/>
    <col min="11" max="16384" width="9.140625" style="110"/>
  </cols>
  <sheetData>
    <row r="1" spans="1:11" ht="23.25" x14ac:dyDescent="0.35">
      <c r="A1" s="98" t="s">
        <v>79</v>
      </c>
      <c r="B1" s="24"/>
      <c r="C1" s="24"/>
      <c r="D1" s="24"/>
      <c r="E1" s="24"/>
      <c r="F1" s="24"/>
      <c r="G1" s="25"/>
      <c r="H1" s="106"/>
      <c r="I1" s="107"/>
      <c r="J1" s="108"/>
      <c r="K1" s="109"/>
    </row>
    <row r="2" spans="1:11" x14ac:dyDescent="0.25">
      <c r="A2" s="99"/>
      <c r="B2" s="100" t="s">
        <v>74</v>
      </c>
      <c r="C2" s="23" t="s">
        <v>82</v>
      </c>
      <c r="D2" s="23"/>
      <c r="E2" s="23"/>
      <c r="F2" s="23"/>
      <c r="G2" s="101"/>
      <c r="H2" s="109"/>
      <c r="I2" s="111"/>
      <c r="J2" s="112"/>
      <c r="K2" s="111"/>
    </row>
    <row r="3" spans="1:11" ht="14.45" x14ac:dyDescent="0.3">
      <c r="A3" s="99"/>
      <c r="B3" s="102" t="s">
        <v>75</v>
      </c>
      <c r="C3" s="23" t="s">
        <v>80</v>
      </c>
      <c r="D3" s="23"/>
      <c r="E3" s="23"/>
      <c r="F3" s="23"/>
      <c r="G3" s="101"/>
      <c r="H3" s="111"/>
      <c r="I3" s="111"/>
      <c r="J3" s="112"/>
    </row>
    <row r="4" spans="1:11" ht="14.45" x14ac:dyDescent="0.3">
      <c r="A4" s="99"/>
      <c r="B4" s="102" t="s">
        <v>76</v>
      </c>
      <c r="C4" s="23" t="s">
        <v>81</v>
      </c>
      <c r="D4" s="23"/>
      <c r="E4" s="23"/>
      <c r="F4" s="23"/>
      <c r="G4" s="101"/>
      <c r="H4" s="111"/>
      <c r="I4" s="111"/>
      <c r="J4" s="112"/>
    </row>
    <row r="5" spans="1:11" x14ac:dyDescent="0.25">
      <c r="A5" s="99"/>
      <c r="B5" s="100" t="s">
        <v>219</v>
      </c>
      <c r="C5" s="272" t="s">
        <v>515</v>
      </c>
      <c r="D5" s="23"/>
      <c r="E5" s="23"/>
      <c r="F5" s="23"/>
      <c r="G5" s="101"/>
      <c r="H5" s="111"/>
      <c r="I5" s="111"/>
      <c r="J5" s="112"/>
    </row>
    <row r="6" spans="1:11" ht="14.45" x14ac:dyDescent="0.3">
      <c r="A6" s="113"/>
      <c r="B6" s="111"/>
      <c r="C6" s="111"/>
      <c r="D6" s="111"/>
      <c r="E6" s="111"/>
      <c r="F6" s="111"/>
      <c r="G6" s="112"/>
      <c r="H6" s="111"/>
      <c r="I6" s="111"/>
      <c r="J6" s="112"/>
    </row>
    <row r="7" spans="1:11" ht="10.5" customHeight="1" x14ac:dyDescent="0.3">
      <c r="A7" s="113"/>
      <c r="B7" s="111"/>
      <c r="C7" s="111"/>
      <c r="D7" s="111"/>
      <c r="E7" s="111"/>
      <c r="F7" s="111"/>
      <c r="G7" s="112"/>
      <c r="H7" s="111"/>
      <c r="I7" s="111"/>
      <c r="J7" s="112"/>
    </row>
    <row r="8" spans="1:11" x14ac:dyDescent="0.25">
      <c r="A8" s="296" t="s">
        <v>34</v>
      </c>
      <c r="B8" s="114" t="s">
        <v>31</v>
      </c>
      <c r="C8" s="115"/>
      <c r="D8" s="115"/>
      <c r="E8" s="115"/>
      <c r="F8" s="115"/>
      <c r="G8" s="116" t="s">
        <v>30</v>
      </c>
      <c r="H8" s="111"/>
      <c r="I8" s="111"/>
      <c r="J8" s="112"/>
    </row>
    <row r="9" spans="1:11" x14ac:dyDescent="0.25">
      <c r="A9" s="296"/>
      <c r="B9" s="117" t="s">
        <v>207</v>
      </c>
      <c r="C9" s="19"/>
      <c r="D9" s="19"/>
      <c r="E9" s="19"/>
      <c r="F9" s="20"/>
      <c r="G9" s="13">
        <f>'A. Data Availability'!K51</f>
        <v>11.399999999999999</v>
      </c>
      <c r="H9" s="111"/>
      <c r="I9" s="111"/>
      <c r="J9" s="112"/>
    </row>
    <row r="10" spans="1:11" x14ac:dyDescent="0.25">
      <c r="A10" s="296"/>
      <c r="B10" s="117" t="s">
        <v>208</v>
      </c>
      <c r="C10" s="19"/>
      <c r="D10" s="19"/>
      <c r="E10" s="19"/>
      <c r="F10" s="20"/>
      <c r="G10" s="13">
        <f>'A. Data Availability'!K74</f>
        <v>15.25</v>
      </c>
      <c r="H10" s="111"/>
      <c r="I10" s="111"/>
      <c r="J10" s="112"/>
    </row>
    <row r="11" spans="1:11" x14ac:dyDescent="0.25">
      <c r="A11" s="296"/>
      <c r="B11" s="117" t="s">
        <v>209</v>
      </c>
      <c r="C11" s="19"/>
      <c r="D11" s="19"/>
      <c r="E11" s="19"/>
      <c r="F11" s="20"/>
      <c r="G11" s="13">
        <f>'A. Data Availability'!K106</f>
        <v>16</v>
      </c>
      <c r="H11" s="111"/>
      <c r="I11" s="111"/>
      <c r="J11" s="112"/>
    </row>
    <row r="12" spans="1:11" x14ac:dyDescent="0.25">
      <c r="A12" s="296"/>
      <c r="B12" s="114" t="s">
        <v>32</v>
      </c>
      <c r="C12" s="18"/>
      <c r="D12" s="18"/>
      <c r="E12" s="18"/>
      <c r="F12" s="18"/>
      <c r="G12" s="14"/>
      <c r="H12" s="111"/>
      <c r="I12" s="111"/>
      <c r="J12" s="112"/>
    </row>
    <row r="13" spans="1:11" ht="15" customHeight="1" x14ac:dyDescent="0.25">
      <c r="A13" s="296"/>
      <c r="B13" s="117" t="s">
        <v>210</v>
      </c>
      <c r="C13" s="19"/>
      <c r="D13" s="19"/>
      <c r="E13" s="19"/>
      <c r="F13" s="20"/>
      <c r="G13" s="13">
        <f>'B. Domestic Services'!L42</f>
        <v>15.4</v>
      </c>
      <c r="H13" s="111"/>
      <c r="I13" s="111"/>
      <c r="J13" s="112"/>
    </row>
    <row r="14" spans="1:11" x14ac:dyDescent="0.25">
      <c r="A14" s="296"/>
      <c r="B14" s="117" t="s">
        <v>211</v>
      </c>
      <c r="C14" s="19"/>
      <c r="D14" s="19"/>
      <c r="E14" s="19"/>
      <c r="F14" s="20"/>
      <c r="G14" s="13">
        <f>'B. Domestic Services'!L88</f>
        <v>9.1999999999999993</v>
      </c>
      <c r="H14" s="111"/>
      <c r="I14" s="111"/>
      <c r="J14" s="112"/>
    </row>
    <row r="15" spans="1:11" ht="15.75" customHeight="1" x14ac:dyDescent="0.25">
      <c r="A15" s="296"/>
      <c r="B15" s="117" t="s">
        <v>212</v>
      </c>
      <c r="C15" s="19"/>
      <c r="D15" s="19"/>
      <c r="E15" s="19"/>
      <c r="F15" s="20"/>
      <c r="G15" s="13">
        <f>'B. Domestic Services'!L135</f>
        <v>9.1</v>
      </c>
      <c r="H15" s="111"/>
      <c r="I15" s="111"/>
      <c r="J15" s="112"/>
    </row>
    <row r="16" spans="1:11" x14ac:dyDescent="0.25">
      <c r="A16" s="296"/>
      <c r="B16" s="117" t="s">
        <v>213</v>
      </c>
      <c r="C16" s="19"/>
      <c r="D16" s="19"/>
      <c r="E16" s="19"/>
      <c r="F16" s="20"/>
      <c r="G16" s="13">
        <f>'B. Domestic Services'!L166</f>
        <v>18</v>
      </c>
      <c r="H16" s="111"/>
      <c r="I16" s="111"/>
      <c r="J16" s="112"/>
    </row>
    <row r="17" spans="1:10" x14ac:dyDescent="0.25">
      <c r="A17" s="296"/>
      <c r="B17" s="118" t="s">
        <v>33</v>
      </c>
      <c r="C17" s="18"/>
      <c r="D17" s="18"/>
      <c r="E17" s="18"/>
      <c r="F17" s="18"/>
      <c r="G17" s="14"/>
      <c r="H17" s="111"/>
      <c r="I17" s="111"/>
      <c r="J17" s="112"/>
    </row>
    <row r="18" spans="1:10" x14ac:dyDescent="0.25">
      <c r="A18" s="296"/>
      <c r="B18" s="117" t="s">
        <v>214</v>
      </c>
      <c r="C18" s="19"/>
      <c r="D18" s="19"/>
      <c r="E18" s="19"/>
      <c r="F18" s="20"/>
      <c r="G18" s="13">
        <f>'C.Financing and Str. Investment'!F26</f>
        <v>13</v>
      </c>
      <c r="H18" s="111"/>
      <c r="I18" s="111"/>
      <c r="J18" s="112"/>
    </row>
    <row r="19" spans="1:10" x14ac:dyDescent="0.25">
      <c r="A19" s="296"/>
      <c r="B19" s="117" t="s">
        <v>215</v>
      </c>
      <c r="C19" s="19"/>
      <c r="D19" s="19"/>
      <c r="E19" s="19"/>
      <c r="F19" s="20"/>
      <c r="G19" s="13">
        <f>'C.Financing and Str. Investment'!F42</f>
        <v>5</v>
      </c>
      <c r="H19" s="111"/>
      <c r="I19" s="111"/>
      <c r="J19" s="112"/>
    </row>
    <row r="20" spans="1:10" x14ac:dyDescent="0.25">
      <c r="A20" s="296"/>
      <c r="B20" s="117" t="s">
        <v>216</v>
      </c>
      <c r="C20" s="19"/>
      <c r="D20" s="19"/>
      <c r="E20" s="19"/>
      <c r="F20" s="20"/>
      <c r="G20" s="13">
        <f>'C.Financing and Str. Investment'!F61</f>
        <v>11</v>
      </c>
      <c r="H20" s="111"/>
      <c r="I20" s="111"/>
      <c r="J20" s="112"/>
    </row>
    <row r="21" spans="1:10" x14ac:dyDescent="0.25">
      <c r="A21" s="296"/>
      <c r="B21" s="117" t="s">
        <v>217</v>
      </c>
      <c r="C21" s="19"/>
      <c r="D21" s="19"/>
      <c r="E21" s="19"/>
      <c r="F21" s="20"/>
      <c r="G21" s="13">
        <f>'C.Financing and Str. Investment'!F93</f>
        <v>7</v>
      </c>
      <c r="H21" s="111"/>
      <c r="I21" s="111"/>
      <c r="J21" s="112"/>
    </row>
    <row r="22" spans="1:10" x14ac:dyDescent="0.25">
      <c r="A22" s="296"/>
      <c r="B22" s="114" t="s">
        <v>220</v>
      </c>
      <c r="C22" s="18"/>
      <c r="D22" s="18"/>
      <c r="E22" s="18"/>
      <c r="F22" s="18"/>
      <c r="G22" s="14"/>
      <c r="H22" s="111"/>
      <c r="I22" s="111"/>
      <c r="J22" s="112"/>
    </row>
    <row r="23" spans="1:10" x14ac:dyDescent="0.25">
      <c r="A23" s="296"/>
      <c r="B23" s="117" t="s">
        <v>221</v>
      </c>
      <c r="C23" s="19"/>
      <c r="D23" s="19"/>
      <c r="E23" s="19"/>
      <c r="F23" s="20"/>
      <c r="G23" s="13">
        <f>'D.Accountability &amp; Transparency'!F20</f>
        <v>7</v>
      </c>
      <c r="H23" s="111"/>
      <c r="I23" s="111"/>
      <c r="J23" s="112"/>
    </row>
    <row r="24" spans="1:10" x14ac:dyDescent="0.25">
      <c r="A24" s="296"/>
      <c r="B24" s="117" t="s">
        <v>218</v>
      </c>
      <c r="C24" s="19"/>
      <c r="D24" s="19"/>
      <c r="E24" s="19"/>
      <c r="F24" s="20"/>
      <c r="G24" s="13">
        <f>'D.Accountability &amp; Transparency'!F50</f>
        <v>12</v>
      </c>
      <c r="H24" s="111"/>
      <c r="I24" s="111"/>
      <c r="J24" s="112"/>
    </row>
    <row r="25" spans="1:10" x14ac:dyDescent="0.25">
      <c r="A25" s="296"/>
      <c r="B25" s="114" t="s">
        <v>222</v>
      </c>
      <c r="C25" s="18"/>
      <c r="D25" s="18"/>
      <c r="E25" s="18"/>
      <c r="F25" s="18"/>
      <c r="G25" s="14"/>
      <c r="H25" s="111"/>
      <c r="I25" s="111"/>
      <c r="J25" s="112"/>
    </row>
    <row r="26" spans="1:10" ht="15.75" customHeight="1" x14ac:dyDescent="0.25">
      <c r="A26" s="296"/>
      <c r="B26" s="117" t="s">
        <v>223</v>
      </c>
      <c r="C26" s="19"/>
      <c r="D26" s="19"/>
      <c r="E26" s="19"/>
      <c r="F26" s="20"/>
      <c r="G26" s="13">
        <f>'E.Enabling Environment'!F32</f>
        <v>17</v>
      </c>
      <c r="H26" s="111"/>
      <c r="I26" s="111"/>
      <c r="J26" s="112"/>
    </row>
    <row r="27" spans="1:10" ht="14.25" customHeight="1" x14ac:dyDescent="0.25">
      <c r="A27" s="297"/>
      <c r="B27" s="119" t="s">
        <v>224</v>
      </c>
      <c r="C27" s="21"/>
      <c r="D27" s="21"/>
      <c r="E27" s="21"/>
      <c r="F27" s="22"/>
      <c r="G27" s="15">
        <f>'E.Enabling Environment'!F61</f>
        <v>20</v>
      </c>
      <c r="H27" s="111"/>
      <c r="I27" s="111"/>
      <c r="J27" s="112"/>
    </row>
    <row r="28" spans="1:10" x14ac:dyDescent="0.25">
      <c r="A28" s="120"/>
      <c r="B28" s="121"/>
      <c r="C28" s="121"/>
      <c r="D28" s="121"/>
      <c r="E28" s="121"/>
      <c r="F28" s="121"/>
      <c r="G28" s="111"/>
      <c r="H28" s="111"/>
      <c r="I28" s="111"/>
      <c r="J28" s="112"/>
    </row>
    <row r="29" spans="1:10" x14ac:dyDescent="0.25">
      <c r="A29" s="120"/>
      <c r="B29" s="121"/>
      <c r="C29" s="121"/>
      <c r="D29" s="121"/>
      <c r="E29" s="121"/>
      <c r="F29" s="121"/>
      <c r="G29" s="111"/>
      <c r="H29" s="111"/>
      <c r="I29" s="111"/>
      <c r="J29" s="112"/>
    </row>
    <row r="30" spans="1:10" x14ac:dyDescent="0.25">
      <c r="A30" s="120"/>
      <c r="B30" s="121"/>
      <c r="C30" s="121"/>
      <c r="D30" s="121"/>
      <c r="E30" s="121"/>
      <c r="F30" s="121"/>
      <c r="G30" s="111"/>
      <c r="H30" s="111"/>
      <c r="I30" s="111"/>
      <c r="J30" s="112"/>
    </row>
    <row r="31" spans="1:10" x14ac:dyDescent="0.25">
      <c r="A31" s="120"/>
      <c r="B31" s="121"/>
      <c r="C31" s="121"/>
      <c r="D31" s="121"/>
      <c r="E31" s="121"/>
      <c r="F31" s="121"/>
      <c r="G31" s="111"/>
      <c r="H31" s="111"/>
      <c r="I31" s="111"/>
      <c r="J31" s="112"/>
    </row>
    <row r="32" spans="1:10" x14ac:dyDescent="0.25">
      <c r="A32" s="109"/>
      <c r="B32" s="111"/>
      <c r="C32" s="111"/>
      <c r="D32" s="111"/>
      <c r="E32" s="111"/>
      <c r="F32" s="111"/>
      <c r="G32" s="111"/>
      <c r="H32" s="111"/>
      <c r="I32" s="111"/>
      <c r="J32" s="112"/>
    </row>
    <row r="33" spans="1:10" x14ac:dyDescent="0.25">
      <c r="A33" s="109"/>
      <c r="B33" s="111"/>
      <c r="C33" s="111"/>
      <c r="D33" s="111"/>
      <c r="E33" s="111"/>
      <c r="F33" s="111"/>
      <c r="G33" s="111"/>
      <c r="H33" s="111"/>
      <c r="I33" s="111"/>
      <c r="J33" s="112"/>
    </row>
    <row r="34" spans="1:10" x14ac:dyDescent="0.25">
      <c r="A34" s="109"/>
      <c r="B34" s="111"/>
      <c r="C34" s="111"/>
      <c r="D34" s="111"/>
      <c r="E34" s="111"/>
      <c r="F34" s="111"/>
      <c r="G34" s="111"/>
      <c r="H34" s="111"/>
      <c r="I34" s="111"/>
      <c r="J34" s="112"/>
    </row>
    <row r="35" spans="1:10" x14ac:dyDescent="0.25">
      <c r="A35" s="109"/>
      <c r="B35" s="111"/>
      <c r="C35" s="111"/>
      <c r="D35" s="111"/>
      <c r="E35" s="111"/>
      <c r="F35" s="111"/>
      <c r="G35" s="111"/>
      <c r="H35" s="111"/>
      <c r="I35" s="111"/>
      <c r="J35" s="112"/>
    </row>
    <row r="36" spans="1:10" x14ac:dyDescent="0.25">
      <c r="A36" s="109"/>
      <c r="B36" s="111"/>
      <c r="C36" s="111"/>
      <c r="D36" s="111"/>
      <c r="E36" s="111"/>
      <c r="F36" s="111"/>
      <c r="G36" s="111"/>
      <c r="H36" s="111"/>
      <c r="I36" s="111"/>
      <c r="J36" s="112"/>
    </row>
    <row r="37" spans="1:10" x14ac:dyDescent="0.25">
      <c r="A37" s="109"/>
      <c r="B37" s="111"/>
      <c r="C37" s="111"/>
      <c r="D37" s="111"/>
      <c r="E37" s="111"/>
      <c r="F37" s="111"/>
      <c r="G37" s="111"/>
      <c r="H37" s="111"/>
      <c r="I37" s="111"/>
      <c r="J37" s="112"/>
    </row>
    <row r="38" spans="1:10" x14ac:dyDescent="0.25">
      <c r="A38" s="122"/>
      <c r="B38" s="123"/>
      <c r="C38" s="123"/>
      <c r="D38" s="123"/>
      <c r="E38" s="123"/>
      <c r="F38" s="123"/>
      <c r="G38" s="123"/>
      <c r="H38" s="123"/>
      <c r="I38" s="123"/>
      <c r="J38" s="124"/>
    </row>
    <row r="39" spans="1:10" x14ac:dyDescent="0.25">
      <c r="A39" s="111"/>
      <c r="B39" s="111"/>
      <c r="C39" s="111"/>
      <c r="D39" s="111"/>
      <c r="E39" s="111"/>
      <c r="F39" s="111"/>
    </row>
  </sheetData>
  <sheetProtection password="CDBA" sheet="1" scenarios="1" formatCells="0" formatColumns="0" formatRows="0"/>
  <mergeCells count="1">
    <mergeCell ref="A8:A27"/>
  </mergeCells>
  <conditionalFormatting sqref="C8:F8 C12:F12 C17:F17 C22:F22 C25:F25">
    <cfRule type="colorScale" priority="41">
      <colorScale>
        <cfvo type="num" val="0"/>
        <cfvo type="num" val="50"/>
        <cfvo type="num" val="100"/>
        <color rgb="FFFF0000"/>
        <color rgb="FFFFFF00"/>
        <color rgb="FF63BE7B"/>
      </colorScale>
    </cfRule>
  </conditionalFormatting>
  <conditionalFormatting sqref="C13:C16 C18:C21 C26:C27 C23:C24 C9:C11">
    <cfRule type="expression" dxfId="108" priority="36">
      <formula>AND( G9&lt;7)</formula>
    </cfRule>
  </conditionalFormatting>
  <conditionalFormatting sqref="D13:D16 D18:D21 D26:D27 D23:D24 D9:D11">
    <cfRule type="expression" dxfId="107" priority="34">
      <formula>AND(G9&gt;=7, G9&lt;13)</formula>
    </cfRule>
  </conditionalFormatting>
  <conditionalFormatting sqref="E13:E16 E18:E21 E26:E27 E23:E24 E9:E11">
    <cfRule type="expression" dxfId="106" priority="33">
      <formula>AND(G9&gt;=13, G9&lt;17)</formula>
    </cfRule>
  </conditionalFormatting>
  <conditionalFormatting sqref="F9:F11 F23:F24 F26:F27 F18:F21 F13:F16">
    <cfRule type="expression" dxfId="105" priority="32">
      <formula>AND(G9&gt;=17, G9&lt;21)</formula>
    </cfRule>
  </conditionalFormatting>
  <conditionalFormatting sqref="G8">
    <cfRule type="colorScale" priority="21">
      <colorScale>
        <cfvo type="num" val="0"/>
        <cfvo type="num" val="50"/>
        <cfvo type="num" val="100"/>
        <color rgb="FFFF0000"/>
        <color rgb="FFFFFF00"/>
        <color rgb="FF63BE7B"/>
      </colorScale>
    </cfRule>
  </conditionalFormatting>
  <conditionalFormatting sqref="G9:G11 G23:G24 G26:G27 G18:G21 G13:G16">
    <cfRule type="expression" dxfId="104" priority="5">
      <formula>AND(H9&gt;=17, H9&lt;21)</formula>
    </cfRule>
  </conditionalFormatting>
  <conditionalFormatting sqref="G22">
    <cfRule type="colorScale" priority="4">
      <colorScale>
        <cfvo type="num" val="0"/>
        <cfvo type="num" val="50"/>
        <cfvo type="num" val="100"/>
        <color rgb="FFFF0000"/>
        <color rgb="FFFFFF00"/>
        <color rgb="FF63BE7B"/>
      </colorScale>
    </cfRule>
  </conditionalFormatting>
  <conditionalFormatting sqref="G25">
    <cfRule type="colorScale" priority="3">
      <colorScale>
        <cfvo type="num" val="0"/>
        <cfvo type="num" val="50"/>
        <cfvo type="num" val="100"/>
        <color rgb="FFFF0000"/>
        <color rgb="FFFFFF00"/>
        <color rgb="FF63BE7B"/>
      </colorScale>
    </cfRule>
  </conditionalFormatting>
  <conditionalFormatting sqref="G17">
    <cfRule type="colorScale" priority="2">
      <colorScale>
        <cfvo type="num" val="0"/>
        <cfvo type="num" val="50"/>
        <cfvo type="num" val="100"/>
        <color rgb="FFFF0000"/>
        <color rgb="FFFFFF00"/>
        <color rgb="FF63BE7B"/>
      </colorScale>
    </cfRule>
  </conditionalFormatting>
  <conditionalFormatting sqref="G12">
    <cfRule type="colorScale" priority="1">
      <colorScale>
        <cfvo type="num" val="0"/>
        <cfvo type="num" val="50"/>
        <cfvo type="num" val="100"/>
        <color rgb="FFFF0000"/>
        <color rgb="FFFFFF00"/>
        <color rgb="FF63BE7B"/>
      </colorScale>
    </cfRule>
  </conditionalFormatting>
  <printOptions horizontalCentered="1"/>
  <pageMargins left="0.25" right="0.25" top="0.25" bottom="0.25" header="0.3" footer="0.3"/>
  <pageSetup scale="99" orientation="landscape" r:id="rId1"/>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SIS108"/>
  <sheetViews>
    <sheetView view="pageBreakPreview" zoomScale="90" zoomScaleNormal="80" zoomScaleSheetLayoutView="90" workbookViewId="0">
      <selection activeCell="M93" sqref="M93:M100"/>
    </sheetView>
  </sheetViews>
  <sheetFormatPr defaultColWidth="9.140625" defaultRowHeight="15" x14ac:dyDescent="0.25"/>
  <cols>
    <col min="1" max="1" width="35.5703125" style="110" customWidth="1"/>
    <col min="2" max="7" width="9.140625" style="110"/>
    <col min="8" max="8" width="9" style="110" customWidth="1"/>
    <col min="9" max="10" width="8.85546875" style="110" hidden="1" customWidth="1"/>
    <col min="11" max="11" width="13.5703125" style="110" customWidth="1"/>
    <col min="12" max="12" width="30.28515625" style="138" customWidth="1"/>
    <col min="13" max="13" width="35.28515625" style="138" customWidth="1"/>
    <col min="14" max="16384" width="9.140625" style="110"/>
  </cols>
  <sheetData>
    <row r="1" spans="1:13" ht="29.45" customHeight="1" thickBot="1" x14ac:dyDescent="0.3">
      <c r="A1" s="298" t="s">
        <v>244</v>
      </c>
      <c r="B1" s="299"/>
      <c r="C1" s="299"/>
      <c r="D1" s="299"/>
      <c r="E1" s="299"/>
      <c r="F1" s="299"/>
      <c r="G1" s="299"/>
      <c r="H1" s="299"/>
      <c r="I1" s="299"/>
      <c r="J1" s="299"/>
      <c r="K1" s="299"/>
      <c r="L1" s="299"/>
      <c r="M1" s="300"/>
    </row>
    <row r="2" spans="1:13" ht="29.45" customHeight="1" thickBot="1" x14ac:dyDescent="0.3">
      <c r="A2" s="301" t="s">
        <v>245</v>
      </c>
      <c r="B2" s="302"/>
      <c r="C2" s="302"/>
      <c r="D2" s="302"/>
      <c r="E2" s="302"/>
      <c r="F2" s="302"/>
      <c r="G2" s="302"/>
      <c r="H2" s="302"/>
      <c r="I2" s="302"/>
      <c r="J2" s="302"/>
      <c r="K2" s="302"/>
      <c r="L2" s="302"/>
      <c r="M2" s="303"/>
    </row>
    <row r="3" spans="1:13" ht="63" customHeight="1" thickBot="1" x14ac:dyDescent="0.3">
      <c r="A3" s="304" t="s">
        <v>246</v>
      </c>
      <c r="B3" s="305"/>
      <c r="C3" s="305"/>
      <c r="D3" s="305"/>
      <c r="E3" s="305"/>
      <c r="F3" s="305"/>
      <c r="G3" s="305"/>
      <c r="H3" s="305"/>
      <c r="I3" s="305"/>
      <c r="J3" s="305"/>
      <c r="K3" s="305"/>
      <c r="L3" s="127" t="s">
        <v>247</v>
      </c>
      <c r="M3" s="128" t="s">
        <v>248</v>
      </c>
    </row>
    <row r="4" spans="1:13" ht="28.15" customHeight="1" x14ac:dyDescent="0.25">
      <c r="A4" s="306" t="s">
        <v>249</v>
      </c>
      <c r="B4" s="309" t="s">
        <v>250</v>
      </c>
      <c r="C4" s="309"/>
      <c r="D4" s="309"/>
      <c r="E4" s="309"/>
      <c r="F4" s="309"/>
      <c r="G4" s="309"/>
      <c r="H4" s="309"/>
      <c r="I4" s="129">
        <v>1</v>
      </c>
      <c r="J4" s="130" t="str">
        <f>IF($I$4=1,"4.5","0")</f>
        <v>4.5</v>
      </c>
      <c r="K4" s="242">
        <f>J4+J5+J6+J7</f>
        <v>4.5</v>
      </c>
      <c r="L4" s="310" t="s">
        <v>401</v>
      </c>
      <c r="M4" s="313" t="s">
        <v>402</v>
      </c>
    </row>
    <row r="5" spans="1:13" ht="22.9" customHeight="1" x14ac:dyDescent="0.25">
      <c r="A5" s="307"/>
      <c r="B5" s="316" t="s">
        <v>251</v>
      </c>
      <c r="C5" s="317"/>
      <c r="D5" s="317"/>
      <c r="E5" s="317"/>
      <c r="F5" s="317"/>
      <c r="G5" s="317"/>
      <c r="H5" s="317"/>
      <c r="I5" s="111"/>
      <c r="J5" s="16" t="str">
        <f>IF($I$4=2,"3","0")</f>
        <v>0</v>
      </c>
      <c r="K5" s="243"/>
      <c r="L5" s="311"/>
      <c r="M5" s="314"/>
    </row>
    <row r="6" spans="1:13" ht="24" customHeight="1" x14ac:dyDescent="0.25">
      <c r="A6" s="307"/>
      <c r="B6" s="316" t="s">
        <v>252</v>
      </c>
      <c r="C6" s="317"/>
      <c r="D6" s="317"/>
      <c r="E6" s="317"/>
      <c r="F6" s="317"/>
      <c r="G6" s="317"/>
      <c r="H6" s="317"/>
      <c r="I6" s="111"/>
      <c r="J6" s="16" t="str">
        <f>IF($I$4=3,"1","0")</f>
        <v>0</v>
      </c>
      <c r="K6" s="243"/>
      <c r="L6" s="311"/>
      <c r="M6" s="314"/>
    </row>
    <row r="7" spans="1:13" ht="22.9" customHeight="1" thickBot="1" x14ac:dyDescent="0.3">
      <c r="A7" s="308"/>
      <c r="B7" s="318" t="s">
        <v>253</v>
      </c>
      <c r="C7" s="318"/>
      <c r="D7" s="318"/>
      <c r="E7" s="318"/>
      <c r="F7" s="318"/>
      <c r="G7" s="318"/>
      <c r="H7" s="318"/>
      <c r="I7" s="132"/>
      <c r="J7" s="133" t="str">
        <f>IF($I$4=4,"0","0")</f>
        <v>0</v>
      </c>
      <c r="K7" s="244"/>
      <c r="L7" s="312"/>
      <c r="M7" s="315"/>
    </row>
    <row r="8" spans="1:13" ht="25.15" customHeight="1" x14ac:dyDescent="0.25">
      <c r="A8" s="319" t="s">
        <v>254</v>
      </c>
      <c r="B8" s="322"/>
      <c r="C8" s="322"/>
      <c r="D8" s="322"/>
      <c r="E8" s="322"/>
      <c r="F8" s="322"/>
      <c r="G8" s="322"/>
      <c r="H8" s="322"/>
      <c r="I8" s="129">
        <v>5</v>
      </c>
      <c r="J8" s="130" t="str">
        <f>IF($I$8=1,"5","0")</f>
        <v>0</v>
      </c>
      <c r="K8" s="242">
        <f>J8+J9+J10+J11+J12+J13</f>
        <v>1</v>
      </c>
      <c r="L8" s="310" t="s">
        <v>403</v>
      </c>
      <c r="M8" s="323" t="s">
        <v>404</v>
      </c>
    </row>
    <row r="9" spans="1:13" ht="24" customHeight="1" x14ac:dyDescent="0.25">
      <c r="A9" s="320"/>
      <c r="B9" s="326"/>
      <c r="C9" s="326"/>
      <c r="D9" s="326"/>
      <c r="E9" s="326"/>
      <c r="F9" s="326"/>
      <c r="G9" s="326"/>
      <c r="H9" s="326"/>
      <c r="I9" s="111"/>
      <c r="J9" s="16" t="str">
        <f>IF($I$8=2,"4","0")</f>
        <v>0</v>
      </c>
      <c r="K9" s="243"/>
      <c r="L9" s="311"/>
      <c r="M9" s="324"/>
    </row>
    <row r="10" spans="1:13" ht="22.9" customHeight="1" x14ac:dyDescent="0.25">
      <c r="A10" s="320"/>
      <c r="B10" s="327"/>
      <c r="C10" s="327"/>
      <c r="D10" s="327"/>
      <c r="E10" s="327"/>
      <c r="F10" s="327"/>
      <c r="G10" s="327"/>
      <c r="H10" s="327"/>
      <c r="I10" s="111"/>
      <c r="J10" s="16" t="str">
        <f>IF($I$8=3,"3","0")</f>
        <v>0</v>
      </c>
      <c r="K10" s="243"/>
      <c r="L10" s="311"/>
      <c r="M10" s="324"/>
    </row>
    <row r="11" spans="1:13" ht="23.45" customHeight="1" x14ac:dyDescent="0.25">
      <c r="A11" s="320"/>
      <c r="B11" s="327"/>
      <c r="C11" s="327"/>
      <c r="D11" s="327"/>
      <c r="E11" s="327"/>
      <c r="F11" s="327"/>
      <c r="G11" s="327"/>
      <c r="H11" s="327"/>
      <c r="I11" s="111"/>
      <c r="J11" s="16" t="str">
        <f>IF($I$8=4,"2","0")</f>
        <v>0</v>
      </c>
      <c r="K11" s="243"/>
      <c r="L11" s="311"/>
      <c r="M11" s="324"/>
    </row>
    <row r="12" spans="1:13" ht="24" customHeight="1" x14ac:dyDescent="0.25">
      <c r="A12" s="320"/>
      <c r="B12" s="327"/>
      <c r="C12" s="327"/>
      <c r="D12" s="327"/>
      <c r="E12" s="327"/>
      <c r="F12" s="327"/>
      <c r="G12" s="327"/>
      <c r="H12" s="327"/>
      <c r="I12" s="111"/>
      <c r="J12" s="16" t="str">
        <f>IF($I$8=5,"1","0")</f>
        <v>1</v>
      </c>
      <c r="K12" s="243"/>
      <c r="L12" s="311"/>
      <c r="M12" s="324"/>
    </row>
    <row r="13" spans="1:13" ht="22.15" customHeight="1" thickBot="1" x14ac:dyDescent="0.3">
      <c r="A13" s="321"/>
      <c r="B13" s="328"/>
      <c r="C13" s="328"/>
      <c r="D13" s="328"/>
      <c r="E13" s="328"/>
      <c r="F13" s="328"/>
      <c r="G13" s="328"/>
      <c r="H13" s="328"/>
      <c r="I13" s="132"/>
      <c r="J13" s="133" t="str">
        <f>IF($I$8=6,"0","0")</f>
        <v>0</v>
      </c>
      <c r="K13" s="244"/>
      <c r="L13" s="312"/>
      <c r="M13" s="325"/>
    </row>
    <row r="14" spans="1:13" ht="22.15" customHeight="1" x14ac:dyDescent="0.25">
      <c r="A14" s="319" t="s">
        <v>255</v>
      </c>
      <c r="B14" s="331"/>
      <c r="C14" s="331"/>
      <c r="D14" s="331"/>
      <c r="E14" s="331"/>
      <c r="F14" s="331"/>
      <c r="G14" s="331"/>
      <c r="H14" s="331"/>
      <c r="I14" s="129">
        <v>2</v>
      </c>
      <c r="J14" s="135" t="str">
        <f>IF($I$14=1,"0","0")</f>
        <v>0</v>
      </c>
      <c r="K14" s="245">
        <f>IF(I14=2, J16+J17+J18+J19+J20+J21+J22+J23+J24+J32+J25+J26+J27+J28+J29+J30+J31+J33, 0)</f>
        <v>4.2999999999999989</v>
      </c>
      <c r="L14" s="332" t="s">
        <v>405</v>
      </c>
      <c r="M14" s="313" t="s">
        <v>406</v>
      </c>
    </row>
    <row r="15" spans="1:13" ht="18" customHeight="1" x14ac:dyDescent="0.25">
      <c r="A15" s="320"/>
      <c r="B15" s="339" t="s">
        <v>256</v>
      </c>
      <c r="C15" s="339"/>
      <c r="D15" s="339"/>
      <c r="E15" s="339"/>
      <c r="F15" s="339"/>
      <c r="G15" s="339"/>
      <c r="H15" s="339"/>
      <c r="I15" s="111"/>
      <c r="J15" s="16" t="str">
        <f>IF($I$14=2,"0","0")</f>
        <v>0</v>
      </c>
      <c r="K15" s="243"/>
      <c r="L15" s="333"/>
      <c r="M15" s="314"/>
    </row>
    <row r="16" spans="1:13" x14ac:dyDescent="0.25">
      <c r="A16" s="320"/>
      <c r="B16" s="339"/>
      <c r="C16" s="339"/>
      <c r="D16" s="339"/>
      <c r="E16" s="339"/>
      <c r="F16" s="339"/>
      <c r="G16" s="339"/>
      <c r="H16" s="339"/>
      <c r="I16" s="111" t="b">
        <v>1</v>
      </c>
      <c r="J16" s="16" t="str">
        <f>IF($I$16=TRUE,"1.7","0")</f>
        <v>1.7</v>
      </c>
      <c r="K16" s="243" t="str">
        <f>IF(AND($I$14&lt;&gt;2,I16=TRUE),"ERROR","")</f>
        <v/>
      </c>
      <c r="L16" s="333"/>
      <c r="M16" s="314"/>
    </row>
    <row r="17" spans="1:13" ht="23.45" customHeight="1" x14ac:dyDescent="0.25">
      <c r="A17" s="320"/>
      <c r="B17" s="337"/>
      <c r="C17" s="337"/>
      <c r="D17" s="337"/>
      <c r="E17" s="337"/>
      <c r="F17" s="337"/>
      <c r="G17" s="337"/>
      <c r="H17" s="337"/>
      <c r="I17" s="111" t="b">
        <v>1</v>
      </c>
      <c r="J17" s="16" t="str">
        <f>IF($I$17=TRUE,"0.1","0")</f>
        <v>0.1</v>
      </c>
      <c r="K17" s="243" t="str">
        <f t="shared" ref="K17:K33" si="0">IF(AND($I$14&lt;&gt;2,I17=TRUE),"ERROR","")</f>
        <v/>
      </c>
      <c r="L17" s="333"/>
      <c r="M17" s="314"/>
    </row>
    <row r="18" spans="1:13" ht="20.45" customHeight="1" x14ac:dyDescent="0.25">
      <c r="A18" s="320"/>
      <c r="B18" s="339"/>
      <c r="C18" s="339"/>
      <c r="D18" s="339"/>
      <c r="E18" s="339"/>
      <c r="F18" s="339"/>
      <c r="G18" s="339"/>
      <c r="H18" s="339"/>
      <c r="I18" s="111" t="b">
        <v>1</v>
      </c>
      <c r="J18" s="16" t="str">
        <f>IF($I$18=TRUE,"0.1","0")</f>
        <v>0.1</v>
      </c>
      <c r="K18" s="243" t="str">
        <f t="shared" si="0"/>
        <v/>
      </c>
      <c r="L18" s="333"/>
      <c r="M18" s="314"/>
    </row>
    <row r="19" spans="1:13" ht="19.899999999999999" customHeight="1" x14ac:dyDescent="0.25">
      <c r="A19" s="320"/>
      <c r="B19" s="339"/>
      <c r="C19" s="339"/>
      <c r="D19" s="339"/>
      <c r="E19" s="339"/>
      <c r="F19" s="339"/>
      <c r="G19" s="339"/>
      <c r="H19" s="339"/>
      <c r="I19" s="111" t="b">
        <v>1</v>
      </c>
      <c r="J19" s="16" t="str">
        <f>IF($I$19=TRUE,"0.1","0")</f>
        <v>0.1</v>
      </c>
      <c r="K19" s="243" t="str">
        <f t="shared" si="0"/>
        <v/>
      </c>
      <c r="L19" s="333"/>
      <c r="M19" s="314"/>
    </row>
    <row r="20" spans="1:13" ht="20.45" customHeight="1" x14ac:dyDescent="0.25">
      <c r="A20" s="320"/>
      <c r="B20" s="329"/>
      <c r="C20" s="329"/>
      <c r="D20" s="329"/>
      <c r="E20" s="329"/>
      <c r="F20" s="329"/>
      <c r="G20" s="329"/>
      <c r="H20" s="329"/>
      <c r="I20" s="111" t="b">
        <v>0</v>
      </c>
      <c r="J20" s="16" t="str">
        <f>IF($I$20=TRUE,"0.1","0")</f>
        <v>0</v>
      </c>
      <c r="K20" s="243" t="str">
        <f t="shared" si="0"/>
        <v/>
      </c>
      <c r="L20" s="333"/>
      <c r="M20" s="314"/>
    </row>
    <row r="21" spans="1:13" ht="19.899999999999999" customHeight="1" x14ac:dyDescent="0.25">
      <c r="A21" s="320"/>
      <c r="B21" s="329"/>
      <c r="C21" s="329"/>
      <c r="D21" s="329"/>
      <c r="E21" s="329"/>
      <c r="F21" s="329"/>
      <c r="G21" s="329"/>
      <c r="H21" s="329"/>
      <c r="I21" s="111" t="b">
        <v>1</v>
      </c>
      <c r="J21" s="16" t="str">
        <f>IF($I$21=TRUE,"0.1","0")</f>
        <v>0.1</v>
      </c>
      <c r="K21" s="243" t="str">
        <f t="shared" si="0"/>
        <v/>
      </c>
      <c r="L21" s="333"/>
      <c r="M21" s="314"/>
    </row>
    <row r="22" spans="1:13" ht="18" customHeight="1" x14ac:dyDescent="0.25">
      <c r="A22" s="320"/>
      <c r="B22" s="329"/>
      <c r="C22" s="329"/>
      <c r="D22" s="329"/>
      <c r="E22" s="329"/>
      <c r="F22" s="329"/>
      <c r="G22" s="329"/>
      <c r="H22" s="329"/>
      <c r="I22" s="111" t="b">
        <v>0</v>
      </c>
      <c r="J22" s="16" t="str">
        <f>IF($I$22=TRUE,"0.1","0")</f>
        <v>0</v>
      </c>
      <c r="K22" s="243" t="str">
        <f t="shared" si="0"/>
        <v/>
      </c>
      <c r="L22" s="333"/>
      <c r="M22" s="314"/>
    </row>
    <row r="23" spans="1:13" ht="18" customHeight="1" x14ac:dyDescent="0.25">
      <c r="A23" s="320"/>
      <c r="B23" s="329"/>
      <c r="C23" s="329"/>
      <c r="D23" s="329"/>
      <c r="E23" s="329"/>
      <c r="F23" s="329"/>
      <c r="G23" s="329"/>
      <c r="H23" s="329"/>
      <c r="I23" s="111" t="b">
        <v>1</v>
      </c>
      <c r="J23" s="16" t="str">
        <f>IF($I$23=TRUE,"0.1","0")</f>
        <v>0.1</v>
      </c>
      <c r="K23" s="243" t="str">
        <f t="shared" si="0"/>
        <v/>
      </c>
      <c r="L23" s="333"/>
      <c r="M23" s="314"/>
    </row>
    <row r="24" spans="1:13" ht="18" customHeight="1" x14ac:dyDescent="0.25">
      <c r="A24" s="320"/>
      <c r="B24" s="330"/>
      <c r="C24" s="330"/>
      <c r="D24" s="330"/>
      <c r="E24" s="330"/>
      <c r="F24" s="330"/>
      <c r="G24" s="330"/>
      <c r="H24" s="330"/>
      <c r="I24" s="111" t="b">
        <v>1</v>
      </c>
      <c r="J24" s="16" t="str">
        <f>IF($I$24=TRUE,"0.1","0")</f>
        <v>0.1</v>
      </c>
      <c r="K24" s="243" t="str">
        <f t="shared" si="0"/>
        <v/>
      </c>
      <c r="L24" s="333"/>
      <c r="M24" s="314"/>
    </row>
    <row r="25" spans="1:13" ht="24.6" customHeight="1" x14ac:dyDescent="0.25">
      <c r="A25" s="320"/>
      <c r="B25" s="329"/>
      <c r="C25" s="329"/>
      <c r="D25" s="329"/>
      <c r="E25" s="329"/>
      <c r="F25" s="329"/>
      <c r="G25" s="329"/>
      <c r="H25" s="329"/>
      <c r="I25" s="111" t="b">
        <v>1</v>
      </c>
      <c r="J25" s="16" t="str">
        <f>IF($I$25=TRUE,"1.7","0")</f>
        <v>1.7</v>
      </c>
      <c r="K25" s="243" t="str">
        <f t="shared" si="0"/>
        <v/>
      </c>
      <c r="L25" s="333"/>
      <c r="M25" s="314"/>
    </row>
    <row r="26" spans="1:13" ht="17.45" customHeight="1" x14ac:dyDescent="0.25">
      <c r="A26" s="320"/>
      <c r="B26" s="329"/>
      <c r="C26" s="329"/>
      <c r="D26" s="329"/>
      <c r="E26" s="329"/>
      <c r="F26" s="329"/>
      <c r="G26" s="329"/>
      <c r="H26" s="329"/>
      <c r="I26" s="111" t="b">
        <v>1</v>
      </c>
      <c r="J26" s="16" t="str">
        <f>IF($I$26=TRUE,"0.1","0")</f>
        <v>0.1</v>
      </c>
      <c r="K26" s="243" t="str">
        <f t="shared" si="0"/>
        <v/>
      </c>
      <c r="L26" s="333"/>
      <c r="M26" s="314"/>
    </row>
    <row r="27" spans="1:13" ht="16.899999999999999" customHeight="1" x14ac:dyDescent="0.25">
      <c r="A27" s="320"/>
      <c r="B27" s="329"/>
      <c r="C27" s="329"/>
      <c r="D27" s="329"/>
      <c r="E27" s="329"/>
      <c r="F27" s="329"/>
      <c r="G27" s="329"/>
      <c r="H27" s="329"/>
      <c r="I27" s="111" t="b">
        <v>0</v>
      </c>
      <c r="J27" s="16" t="str">
        <f>IF($I$27=TRUE,"0.1","0")</f>
        <v>0</v>
      </c>
      <c r="K27" s="243" t="str">
        <f t="shared" si="0"/>
        <v/>
      </c>
      <c r="L27" s="333"/>
      <c r="M27" s="314"/>
    </row>
    <row r="28" spans="1:13" ht="18" customHeight="1" x14ac:dyDescent="0.25">
      <c r="A28" s="320"/>
      <c r="B28" s="329"/>
      <c r="C28" s="329"/>
      <c r="D28" s="329"/>
      <c r="E28" s="329"/>
      <c r="F28" s="329"/>
      <c r="G28" s="329"/>
      <c r="H28" s="329"/>
      <c r="I28" s="111" t="b">
        <v>1</v>
      </c>
      <c r="J28" s="16" t="str">
        <f>IF($I$28=TRUE,"0.1","0")</f>
        <v>0.1</v>
      </c>
      <c r="K28" s="243" t="str">
        <f t="shared" si="0"/>
        <v/>
      </c>
      <c r="L28" s="333"/>
      <c r="M28" s="314"/>
    </row>
    <row r="29" spans="1:13" x14ac:dyDescent="0.25">
      <c r="A29" s="320"/>
      <c r="B29" s="329"/>
      <c r="C29" s="329"/>
      <c r="D29" s="329"/>
      <c r="E29" s="329"/>
      <c r="F29" s="329"/>
      <c r="G29" s="329"/>
      <c r="H29" s="329"/>
      <c r="I29" s="111" t="b">
        <v>0</v>
      </c>
      <c r="J29" s="16" t="str">
        <f>IF($I$29=TRUE,"0.1","0")</f>
        <v>0</v>
      </c>
      <c r="K29" s="243" t="str">
        <f t="shared" si="0"/>
        <v/>
      </c>
      <c r="L29" s="333"/>
      <c r="M29" s="314"/>
    </row>
    <row r="30" spans="1:13" ht="19.899999999999999" customHeight="1" x14ac:dyDescent="0.25">
      <c r="A30" s="320"/>
      <c r="B30" s="329"/>
      <c r="C30" s="329"/>
      <c r="D30" s="329"/>
      <c r="E30" s="329"/>
      <c r="F30" s="329"/>
      <c r="G30" s="329"/>
      <c r="H30" s="329"/>
      <c r="I30" s="111" t="b">
        <v>1</v>
      </c>
      <c r="J30" s="16" t="str">
        <f>IF($I$30=TRUE,"0.1","0")</f>
        <v>0.1</v>
      </c>
      <c r="K30" s="243" t="str">
        <f t="shared" si="0"/>
        <v/>
      </c>
      <c r="L30" s="333"/>
      <c r="M30" s="314"/>
    </row>
    <row r="31" spans="1:13" x14ac:dyDescent="0.25">
      <c r="A31" s="320"/>
      <c r="B31" s="329"/>
      <c r="C31" s="329"/>
      <c r="D31" s="329"/>
      <c r="E31" s="329"/>
      <c r="F31" s="329"/>
      <c r="G31" s="329"/>
      <c r="H31" s="329"/>
      <c r="I31" s="111" t="b">
        <v>0</v>
      </c>
      <c r="J31" s="16" t="str">
        <f>IF($I$31=TRUE,"0.1","0")</f>
        <v>0</v>
      </c>
      <c r="K31" s="243" t="str">
        <f t="shared" si="0"/>
        <v/>
      </c>
      <c r="L31" s="333"/>
      <c r="M31" s="314"/>
    </row>
    <row r="32" spans="1:13" x14ac:dyDescent="0.25">
      <c r="A32" s="320"/>
      <c r="B32" s="330"/>
      <c r="C32" s="330"/>
      <c r="D32" s="330"/>
      <c r="E32" s="330"/>
      <c r="F32" s="330"/>
      <c r="G32" s="330"/>
      <c r="H32" s="330"/>
      <c r="I32" s="111" t="b">
        <v>0</v>
      </c>
      <c r="J32" s="16" t="str">
        <f>IF($I$32=TRUE,"0.1","0")</f>
        <v>0</v>
      </c>
      <c r="K32" s="243" t="str">
        <f t="shared" si="0"/>
        <v/>
      </c>
      <c r="L32" s="333"/>
      <c r="M32" s="338"/>
    </row>
    <row r="33" spans="1:13" ht="18.600000000000001" customHeight="1" thickBot="1" x14ac:dyDescent="0.3">
      <c r="A33" s="321"/>
      <c r="B33" s="335"/>
      <c r="C33" s="335"/>
      <c r="D33" s="335"/>
      <c r="E33" s="335"/>
      <c r="F33" s="335"/>
      <c r="G33" s="335"/>
      <c r="H33" s="335"/>
      <c r="I33" s="132" t="b">
        <v>0</v>
      </c>
      <c r="J33" s="133" t="str">
        <f>IF($I$33=TRUE,"0.1","0")</f>
        <v>0</v>
      </c>
      <c r="K33" s="244" t="str">
        <f t="shared" si="0"/>
        <v/>
      </c>
      <c r="L33" s="334"/>
      <c r="M33" s="315"/>
    </row>
    <row r="34" spans="1:13" ht="21" customHeight="1" x14ac:dyDescent="0.25">
      <c r="A34" s="319" t="s">
        <v>257</v>
      </c>
      <c r="B34" s="336"/>
      <c r="C34" s="336"/>
      <c r="D34" s="336"/>
      <c r="E34" s="336"/>
      <c r="F34" s="336"/>
      <c r="G34" s="336"/>
      <c r="H34" s="336"/>
      <c r="I34" s="129">
        <v>1</v>
      </c>
      <c r="J34" s="135" t="str">
        <f>IF($I$34=1,"0","0")</f>
        <v>0</v>
      </c>
      <c r="K34" s="242">
        <f>IF(I34=2,J35+ J36+J37+J38+J39+J40+J41+J42, 0)</f>
        <v>0</v>
      </c>
      <c r="L34" s="332" t="s">
        <v>407</v>
      </c>
      <c r="M34" s="313" t="s">
        <v>408</v>
      </c>
    </row>
    <row r="35" spans="1:13" ht="19.149999999999999" customHeight="1" x14ac:dyDescent="0.25">
      <c r="A35" s="320"/>
      <c r="B35" s="337"/>
      <c r="C35" s="337"/>
      <c r="D35" s="337"/>
      <c r="E35" s="337"/>
      <c r="F35" s="337"/>
      <c r="G35" s="337"/>
      <c r="H35" s="337"/>
      <c r="I35" s="111"/>
      <c r="J35" s="16" t="str">
        <f>IF($I$34=2,"1.6","0")</f>
        <v>0</v>
      </c>
      <c r="K35" s="243"/>
      <c r="L35" s="333"/>
      <c r="M35" s="314"/>
    </row>
    <row r="36" spans="1:13" ht="18" customHeight="1" x14ac:dyDescent="0.25">
      <c r="A36" s="320"/>
      <c r="B36" s="327"/>
      <c r="C36" s="327"/>
      <c r="D36" s="327"/>
      <c r="E36" s="327"/>
      <c r="F36" s="327"/>
      <c r="G36" s="327"/>
      <c r="H36" s="327"/>
      <c r="I36" s="111" t="b">
        <v>0</v>
      </c>
      <c r="J36" s="16" t="str">
        <f>IF($I$36=TRUE,"0.2","0")</f>
        <v>0</v>
      </c>
      <c r="K36" s="243" t="str">
        <f t="shared" ref="K36:K42" si="1">IF(AND($I$34&lt;&gt;2,I36=TRUE),"ERROR","")</f>
        <v/>
      </c>
      <c r="L36" s="333"/>
      <c r="M36" s="314"/>
    </row>
    <row r="37" spans="1:13" ht="18" customHeight="1" x14ac:dyDescent="0.25">
      <c r="A37" s="320"/>
      <c r="B37" s="327"/>
      <c r="C37" s="327"/>
      <c r="D37" s="327"/>
      <c r="E37" s="327"/>
      <c r="F37" s="327"/>
      <c r="G37" s="327"/>
      <c r="H37" s="327"/>
      <c r="I37" s="111" t="b">
        <v>0</v>
      </c>
      <c r="J37" s="16" t="str">
        <f>IF($I$37=TRUE,"0.2","0")</f>
        <v>0</v>
      </c>
      <c r="K37" s="243" t="str">
        <f t="shared" si="1"/>
        <v/>
      </c>
      <c r="L37" s="333"/>
      <c r="M37" s="314"/>
    </row>
    <row r="38" spans="1:13" ht="19.149999999999999" customHeight="1" x14ac:dyDescent="0.25">
      <c r="A38" s="320"/>
      <c r="B38" s="327"/>
      <c r="C38" s="327"/>
      <c r="D38" s="327"/>
      <c r="E38" s="327"/>
      <c r="F38" s="327"/>
      <c r="G38" s="327"/>
      <c r="H38" s="327"/>
      <c r="I38" s="111" t="b">
        <v>0</v>
      </c>
      <c r="J38" s="16" t="str">
        <f>IF($I$38=TRUE,"0.2","0")</f>
        <v>0</v>
      </c>
      <c r="K38" s="243" t="str">
        <f t="shared" si="1"/>
        <v/>
      </c>
      <c r="L38" s="333"/>
      <c r="M38" s="314"/>
    </row>
    <row r="39" spans="1:13" ht="17.45" customHeight="1" x14ac:dyDescent="0.25">
      <c r="A39" s="320"/>
      <c r="B39" s="327"/>
      <c r="C39" s="327"/>
      <c r="D39" s="327"/>
      <c r="E39" s="327"/>
      <c r="F39" s="327"/>
      <c r="G39" s="327"/>
      <c r="H39" s="327"/>
      <c r="I39" s="111" t="b">
        <v>0</v>
      </c>
      <c r="J39" s="16" t="str">
        <f>IF($I$39=TRUE,"0.2","0")</f>
        <v>0</v>
      </c>
      <c r="K39" s="243" t="str">
        <f t="shared" si="1"/>
        <v/>
      </c>
      <c r="L39" s="333"/>
      <c r="M39" s="314"/>
    </row>
    <row r="40" spans="1:13" x14ac:dyDescent="0.25">
      <c r="A40" s="320"/>
      <c r="B40" s="327"/>
      <c r="C40" s="327"/>
      <c r="D40" s="327"/>
      <c r="E40" s="327"/>
      <c r="F40" s="327"/>
      <c r="G40" s="327"/>
      <c r="H40" s="327"/>
      <c r="I40" s="111" t="b">
        <v>0</v>
      </c>
      <c r="J40" s="16" t="str">
        <f>IF($I$40=TRUE,"0.2","0")</f>
        <v>0</v>
      </c>
      <c r="K40" s="243" t="str">
        <f t="shared" si="1"/>
        <v/>
      </c>
      <c r="L40" s="333"/>
      <c r="M40" s="314"/>
    </row>
    <row r="41" spans="1:13" x14ac:dyDescent="0.25">
      <c r="A41" s="320"/>
      <c r="B41" s="327"/>
      <c r="C41" s="327"/>
      <c r="D41" s="327"/>
      <c r="E41" s="327"/>
      <c r="F41" s="327"/>
      <c r="G41" s="327"/>
      <c r="H41" s="327"/>
      <c r="I41" s="111" t="b">
        <v>0</v>
      </c>
      <c r="J41" s="16" t="str">
        <f>IF($I$41=TRUE,"0.2","0")</f>
        <v>0</v>
      </c>
      <c r="K41" s="243" t="str">
        <f t="shared" si="1"/>
        <v/>
      </c>
      <c r="L41" s="333"/>
      <c r="M41" s="314"/>
    </row>
    <row r="42" spans="1:13" ht="21" customHeight="1" thickBot="1" x14ac:dyDescent="0.3">
      <c r="A42" s="321"/>
      <c r="B42" s="328"/>
      <c r="C42" s="328"/>
      <c r="D42" s="328"/>
      <c r="E42" s="328"/>
      <c r="F42" s="328"/>
      <c r="G42" s="328"/>
      <c r="H42" s="328"/>
      <c r="I42" s="132" t="b">
        <v>0</v>
      </c>
      <c r="J42" s="133" t="str">
        <f>IF($I$42=TRUE,"0.2","0")</f>
        <v>0</v>
      </c>
      <c r="K42" s="244" t="str">
        <f t="shared" si="1"/>
        <v/>
      </c>
      <c r="L42" s="334"/>
      <c r="M42" s="315"/>
    </row>
    <row r="43" spans="1:13" ht="36" customHeight="1" x14ac:dyDescent="0.25">
      <c r="A43" s="319" t="s">
        <v>258</v>
      </c>
      <c r="B43" s="331"/>
      <c r="C43" s="331"/>
      <c r="D43" s="331"/>
      <c r="E43" s="331"/>
      <c r="F43" s="331"/>
      <c r="G43" s="331"/>
      <c r="H43" s="331"/>
      <c r="I43" s="129">
        <v>2</v>
      </c>
      <c r="J43" s="130" t="str">
        <f>IF($I$43=1,"0","0")</f>
        <v>0</v>
      </c>
      <c r="K43" s="242">
        <f>IF(I43=2, J45+J46+J47+J48+J49+J50, 0)</f>
        <v>1.6</v>
      </c>
      <c r="L43" s="332" t="s">
        <v>409</v>
      </c>
      <c r="M43" s="323" t="s">
        <v>410</v>
      </c>
    </row>
    <row r="44" spans="1:13" ht="39" customHeight="1" x14ac:dyDescent="0.25">
      <c r="A44" s="320"/>
      <c r="B44" s="327"/>
      <c r="C44" s="327"/>
      <c r="D44" s="327"/>
      <c r="E44" s="327"/>
      <c r="F44" s="327"/>
      <c r="G44" s="327"/>
      <c r="H44" s="327"/>
      <c r="I44" s="111"/>
      <c r="J44" s="16" t="str">
        <f>IF($I$43=2,"0","0")</f>
        <v>0</v>
      </c>
      <c r="K44" s="243"/>
      <c r="L44" s="333"/>
      <c r="M44" s="324"/>
    </row>
    <row r="45" spans="1:13" ht="21.6" customHeight="1" x14ac:dyDescent="0.25">
      <c r="A45" s="320"/>
      <c r="B45" s="327"/>
      <c r="C45" s="327"/>
      <c r="D45" s="327"/>
      <c r="E45" s="327"/>
      <c r="F45" s="327"/>
      <c r="G45" s="327"/>
      <c r="H45" s="327"/>
      <c r="I45" s="111" t="b">
        <v>1</v>
      </c>
      <c r="J45" s="16" t="str">
        <f>IF($I$45=TRUE,"0.4","0")</f>
        <v>0.4</v>
      </c>
      <c r="K45" s="243" t="str">
        <f>IF(AND($I$43&lt;&gt;2,I45=TRUE),"ERROR","")</f>
        <v/>
      </c>
      <c r="L45" s="333"/>
      <c r="M45" s="324"/>
    </row>
    <row r="46" spans="1:13" ht="24.6" customHeight="1" x14ac:dyDescent="0.25">
      <c r="A46" s="320"/>
      <c r="B46" s="327"/>
      <c r="C46" s="327"/>
      <c r="D46" s="327"/>
      <c r="E46" s="327"/>
      <c r="F46" s="327"/>
      <c r="G46" s="327"/>
      <c r="H46" s="327"/>
      <c r="I46" s="111" t="b">
        <v>1</v>
      </c>
      <c r="J46" s="16" t="str">
        <f>IF($I$46=TRUE,"0.4","0")</f>
        <v>0.4</v>
      </c>
      <c r="K46" s="243" t="str">
        <f t="shared" ref="K46:K50" si="2">IF(AND($I$43&lt;&gt;2,I46=TRUE),"ERROR","")</f>
        <v/>
      </c>
      <c r="L46" s="333"/>
      <c r="M46" s="324"/>
    </row>
    <row r="47" spans="1:13" ht="21.6" customHeight="1" x14ac:dyDescent="0.25">
      <c r="A47" s="320"/>
      <c r="B47" s="327"/>
      <c r="C47" s="327"/>
      <c r="D47" s="327"/>
      <c r="E47" s="327"/>
      <c r="F47" s="327"/>
      <c r="G47" s="327"/>
      <c r="H47" s="327"/>
      <c r="I47" s="111" t="b">
        <v>0</v>
      </c>
      <c r="J47" s="16" t="str">
        <f>IF($I$47=TRUE,"0.4","0")</f>
        <v>0</v>
      </c>
      <c r="K47" s="243" t="str">
        <f t="shared" si="2"/>
        <v/>
      </c>
      <c r="L47" s="333"/>
      <c r="M47" s="324"/>
    </row>
    <row r="48" spans="1:13" ht="20.45" customHeight="1" x14ac:dyDescent="0.25">
      <c r="A48" s="320"/>
      <c r="B48" s="327"/>
      <c r="C48" s="327"/>
      <c r="D48" s="327"/>
      <c r="E48" s="327"/>
      <c r="F48" s="327"/>
      <c r="G48" s="327"/>
      <c r="H48" s="327"/>
      <c r="I48" s="111" t="b">
        <v>1</v>
      </c>
      <c r="J48" s="16" t="str">
        <f>IF($I$48=TRUE,"0.4","0")</f>
        <v>0.4</v>
      </c>
      <c r="K48" s="243" t="str">
        <f t="shared" si="2"/>
        <v/>
      </c>
      <c r="L48" s="333"/>
      <c r="M48" s="324"/>
    </row>
    <row r="49" spans="1:13 13097:13097" ht="27" customHeight="1" x14ac:dyDescent="0.25">
      <c r="A49" s="320"/>
      <c r="B49" s="341"/>
      <c r="C49" s="341"/>
      <c r="D49" s="341"/>
      <c r="E49" s="341"/>
      <c r="F49" s="341"/>
      <c r="G49" s="341"/>
      <c r="H49" s="341"/>
      <c r="I49" s="111" t="b">
        <v>0</v>
      </c>
      <c r="J49" s="16" t="str">
        <f>IF($I$49=TRUE,"0.5","0")</f>
        <v>0</v>
      </c>
      <c r="K49" s="243" t="str">
        <f t="shared" si="2"/>
        <v/>
      </c>
      <c r="L49" s="333"/>
      <c r="M49" s="340"/>
      <c r="SIS49" s="110" t="b">
        <v>1</v>
      </c>
    </row>
    <row r="50" spans="1:13 13097:13097" ht="24.6" customHeight="1" thickBot="1" x14ac:dyDescent="0.3">
      <c r="A50" s="321"/>
      <c r="B50" s="328"/>
      <c r="C50" s="328"/>
      <c r="D50" s="328"/>
      <c r="E50" s="328"/>
      <c r="F50" s="328"/>
      <c r="G50" s="328"/>
      <c r="H50" s="328"/>
      <c r="I50" s="132" t="b">
        <v>1</v>
      </c>
      <c r="J50" s="133" t="str">
        <f>IF($I$50=TRUE,"0.4","0")</f>
        <v>0.4</v>
      </c>
      <c r="K50" s="244" t="str">
        <f t="shared" si="2"/>
        <v/>
      </c>
      <c r="L50" s="334"/>
      <c r="M50" s="325"/>
    </row>
    <row r="51" spans="1:13 13097:13097" x14ac:dyDescent="0.25">
      <c r="A51" s="342" t="s">
        <v>259</v>
      </c>
      <c r="B51" s="342"/>
      <c r="C51" s="342"/>
      <c r="D51" s="342"/>
      <c r="E51" s="342"/>
      <c r="F51" s="342"/>
      <c r="G51" s="342"/>
      <c r="H51" s="342"/>
      <c r="I51" s="342"/>
      <c r="J51" s="343"/>
      <c r="K51" s="137">
        <f>SUM(K4:K50)</f>
        <v>11.399999999999999</v>
      </c>
    </row>
    <row r="52" spans="1:13 13097:13097" ht="30.6" customHeight="1" thickBot="1" x14ac:dyDescent="0.3">
      <c r="A52" s="344"/>
      <c r="B52" s="344"/>
      <c r="C52" s="344"/>
      <c r="D52" s="344"/>
      <c r="E52" s="344"/>
      <c r="F52" s="344"/>
      <c r="G52" s="344"/>
      <c r="H52" s="344"/>
      <c r="I52" s="344"/>
      <c r="J52" s="344"/>
      <c r="K52" s="344"/>
      <c r="L52" s="281"/>
      <c r="M52" s="281"/>
    </row>
    <row r="53" spans="1:13 13097:13097" ht="48" customHeight="1" thickBot="1" x14ac:dyDescent="0.3">
      <c r="A53" s="345" t="s">
        <v>260</v>
      </c>
      <c r="B53" s="346"/>
      <c r="C53" s="346"/>
      <c r="D53" s="346"/>
      <c r="E53" s="346"/>
      <c r="F53" s="346"/>
      <c r="G53" s="346"/>
      <c r="H53" s="346"/>
      <c r="I53" s="346"/>
      <c r="J53" s="346"/>
      <c r="K53" s="347"/>
      <c r="L53" s="127" t="s">
        <v>247</v>
      </c>
      <c r="M53" s="128" t="s">
        <v>248</v>
      </c>
    </row>
    <row r="54" spans="1:13 13097:13097" ht="30.6" customHeight="1" x14ac:dyDescent="0.25">
      <c r="A54" s="348" t="s">
        <v>261</v>
      </c>
      <c r="B54" s="331"/>
      <c r="C54" s="331"/>
      <c r="D54" s="331"/>
      <c r="E54" s="331"/>
      <c r="F54" s="331"/>
      <c r="G54" s="331"/>
      <c r="H54" s="331"/>
      <c r="I54" s="129">
        <v>2</v>
      </c>
      <c r="J54" s="130" t="str">
        <f>IF($I$54=1,"0","0")</f>
        <v>0</v>
      </c>
      <c r="K54" s="242">
        <f>IF(I54=1, 0, IF(I54=2, J56+J57+J58+J59+J60,0))</f>
        <v>4</v>
      </c>
      <c r="L54" s="310" t="s">
        <v>411</v>
      </c>
      <c r="M54" s="313" t="s">
        <v>412</v>
      </c>
    </row>
    <row r="55" spans="1:13 13097:13097" ht="37.9" customHeight="1" x14ac:dyDescent="0.25">
      <c r="A55" s="349"/>
      <c r="B55" s="337"/>
      <c r="C55" s="337"/>
      <c r="D55" s="337"/>
      <c r="E55" s="337"/>
      <c r="F55" s="337"/>
      <c r="G55" s="337"/>
      <c r="H55" s="337"/>
      <c r="I55" s="111"/>
      <c r="J55" s="16" t="str">
        <f>IF($I$54=2,"0","0")</f>
        <v>0</v>
      </c>
      <c r="K55" s="243"/>
      <c r="L55" s="311"/>
      <c r="M55" s="314"/>
    </row>
    <row r="56" spans="1:13 13097:13097" ht="38.450000000000003" customHeight="1" x14ac:dyDescent="0.25">
      <c r="A56" s="349"/>
      <c r="B56" s="327"/>
      <c r="C56" s="327"/>
      <c r="D56" s="327"/>
      <c r="E56" s="327"/>
      <c r="F56" s="327"/>
      <c r="G56" s="327"/>
      <c r="H56" s="327"/>
      <c r="I56" s="111" t="b">
        <v>1</v>
      </c>
      <c r="J56" s="16" t="str">
        <f>IF($I$56=TRUE,"1","0")</f>
        <v>1</v>
      </c>
      <c r="K56" s="243" t="str">
        <f>IF(AND($I$54&lt;&gt;2,I56=TRUE),"ERROR","")</f>
        <v/>
      </c>
      <c r="L56" s="311"/>
      <c r="M56" s="314"/>
    </row>
    <row r="57" spans="1:13 13097:13097" ht="35.450000000000003" customHeight="1" x14ac:dyDescent="0.25">
      <c r="A57" s="349"/>
      <c r="B57" s="327"/>
      <c r="C57" s="327"/>
      <c r="D57" s="327"/>
      <c r="E57" s="327"/>
      <c r="F57" s="327"/>
      <c r="G57" s="327"/>
      <c r="H57" s="327"/>
      <c r="I57" s="111" t="b">
        <v>1</v>
      </c>
      <c r="J57" s="16" t="str">
        <f>IF($I$57=TRUE,"1","0")</f>
        <v>1</v>
      </c>
      <c r="K57" s="243" t="str">
        <f t="shared" ref="K57:K60" si="3">IF(AND($I$54&lt;&gt;2,I57=TRUE),"ERROR","")</f>
        <v/>
      </c>
      <c r="L57" s="311"/>
      <c r="M57" s="314"/>
    </row>
    <row r="58" spans="1:13 13097:13097" ht="22.9" customHeight="1" x14ac:dyDescent="0.25">
      <c r="A58" s="349"/>
      <c r="B58" s="327"/>
      <c r="C58" s="327"/>
      <c r="D58" s="327"/>
      <c r="E58" s="327"/>
      <c r="F58" s="327"/>
      <c r="G58" s="327"/>
      <c r="H58" s="327"/>
      <c r="I58" s="111" t="b">
        <v>1</v>
      </c>
      <c r="J58" s="16" t="str">
        <f>IF($I$58=TRUE,"1","0")</f>
        <v>1</v>
      </c>
      <c r="K58" s="243" t="str">
        <f t="shared" si="3"/>
        <v/>
      </c>
      <c r="L58" s="311"/>
      <c r="M58" s="314"/>
    </row>
    <row r="59" spans="1:13 13097:13097" ht="27" customHeight="1" x14ac:dyDescent="0.25">
      <c r="A59" s="349"/>
      <c r="B59" s="327"/>
      <c r="C59" s="327"/>
      <c r="D59" s="327"/>
      <c r="E59" s="327"/>
      <c r="F59" s="327"/>
      <c r="G59" s="327"/>
      <c r="H59" s="327"/>
      <c r="I59" s="111" t="b">
        <v>0</v>
      </c>
      <c r="J59" s="16" t="str">
        <f>IF($I$59=TRUE,"1","0")</f>
        <v>0</v>
      </c>
      <c r="K59" s="243" t="str">
        <f t="shared" si="3"/>
        <v/>
      </c>
      <c r="L59" s="311"/>
      <c r="M59" s="314"/>
    </row>
    <row r="60" spans="1:13 13097:13097" ht="22.15" customHeight="1" thickBot="1" x14ac:dyDescent="0.3">
      <c r="A60" s="350"/>
      <c r="B60" s="328"/>
      <c r="C60" s="328"/>
      <c r="D60" s="328"/>
      <c r="E60" s="328"/>
      <c r="F60" s="328"/>
      <c r="G60" s="328"/>
      <c r="H60" s="328"/>
      <c r="I60" s="132" t="b">
        <v>1</v>
      </c>
      <c r="J60" s="133" t="str">
        <f>IF($I$60=TRUE,"1","0")</f>
        <v>1</v>
      </c>
      <c r="K60" s="244" t="str">
        <f t="shared" si="3"/>
        <v/>
      </c>
      <c r="L60" s="312"/>
      <c r="M60" s="315"/>
    </row>
    <row r="61" spans="1:13 13097:13097" ht="51" customHeight="1" x14ac:dyDescent="0.25">
      <c r="A61" s="319" t="s">
        <v>262</v>
      </c>
      <c r="B61" s="331"/>
      <c r="C61" s="331"/>
      <c r="D61" s="331"/>
      <c r="E61" s="331"/>
      <c r="F61" s="331"/>
      <c r="G61" s="331"/>
      <c r="H61" s="331"/>
      <c r="I61" s="129">
        <v>2</v>
      </c>
      <c r="J61" s="130" t="str">
        <f>IF($I$61=1,"0","0")</f>
        <v>0</v>
      </c>
      <c r="K61" s="242">
        <f>J61+J62</f>
        <v>5</v>
      </c>
      <c r="L61" s="310" t="s">
        <v>413</v>
      </c>
      <c r="M61" s="313" t="s">
        <v>414</v>
      </c>
    </row>
    <row r="62" spans="1:13 13097:13097" ht="78" customHeight="1" thickBot="1" x14ac:dyDescent="0.3">
      <c r="A62" s="320"/>
      <c r="B62" s="327"/>
      <c r="C62" s="327"/>
      <c r="D62" s="327"/>
      <c r="E62" s="327"/>
      <c r="F62" s="327"/>
      <c r="G62" s="327"/>
      <c r="H62" s="327"/>
      <c r="I62" s="111"/>
      <c r="J62" s="16" t="str">
        <f>IF($I$61=2,"5","0")</f>
        <v>5</v>
      </c>
      <c r="K62" s="243"/>
      <c r="L62" s="311"/>
      <c r="M62" s="314"/>
    </row>
    <row r="63" spans="1:13 13097:13097" ht="23.45" customHeight="1" x14ac:dyDescent="0.25">
      <c r="A63" s="348" t="s">
        <v>263</v>
      </c>
      <c r="B63" s="331"/>
      <c r="C63" s="331"/>
      <c r="D63" s="331"/>
      <c r="E63" s="331"/>
      <c r="F63" s="331"/>
      <c r="G63" s="331"/>
      <c r="H63" s="331"/>
      <c r="I63" s="129">
        <v>2</v>
      </c>
      <c r="J63" s="130" t="str">
        <f>IF($I$63=1,"0","0")</f>
        <v>0</v>
      </c>
      <c r="K63" s="242">
        <f>J63+J65+J66+J67</f>
        <v>5</v>
      </c>
      <c r="L63" s="332" t="s">
        <v>415</v>
      </c>
      <c r="M63" s="313" t="s">
        <v>416</v>
      </c>
    </row>
    <row r="64" spans="1:13 13097:13097" ht="19.149999999999999" customHeight="1" x14ac:dyDescent="0.25">
      <c r="A64" s="349"/>
      <c r="B64" s="351" t="s">
        <v>264</v>
      </c>
      <c r="C64" s="326"/>
      <c r="D64" s="326"/>
      <c r="E64" s="326"/>
      <c r="F64" s="326"/>
      <c r="G64" s="326"/>
      <c r="H64" s="326"/>
      <c r="I64" s="111"/>
      <c r="J64" s="16"/>
      <c r="K64" s="243"/>
      <c r="L64" s="333"/>
      <c r="M64" s="314"/>
    </row>
    <row r="65" spans="1:13" ht="17.45" customHeight="1" x14ac:dyDescent="0.25">
      <c r="A65" s="349"/>
      <c r="B65" s="327"/>
      <c r="C65" s="327"/>
      <c r="D65" s="327"/>
      <c r="E65" s="327"/>
      <c r="F65" s="327"/>
      <c r="G65" s="327"/>
      <c r="H65" s="327"/>
      <c r="I65" s="111"/>
      <c r="J65" s="16" t="str">
        <f>IF($I$63=2,"5","0")</f>
        <v>5</v>
      </c>
      <c r="K65" s="243"/>
      <c r="L65" s="333"/>
      <c r="M65" s="314"/>
    </row>
    <row r="66" spans="1:13" ht="19.149999999999999" customHeight="1" x14ac:dyDescent="0.25">
      <c r="A66" s="349"/>
      <c r="B66" s="327"/>
      <c r="C66" s="327"/>
      <c r="D66" s="327"/>
      <c r="E66" s="327"/>
      <c r="F66" s="327"/>
      <c r="G66" s="327"/>
      <c r="H66" s="327"/>
      <c r="I66" s="111"/>
      <c r="J66" s="16" t="str">
        <f>IF($I$63=3,"3","0")</f>
        <v>0</v>
      </c>
      <c r="K66" s="243"/>
      <c r="L66" s="333"/>
      <c r="M66" s="314"/>
    </row>
    <row r="67" spans="1:13" ht="17.45" customHeight="1" thickBot="1" x14ac:dyDescent="0.3">
      <c r="A67" s="350"/>
      <c r="B67" s="328"/>
      <c r="C67" s="328"/>
      <c r="D67" s="328"/>
      <c r="E67" s="328"/>
      <c r="F67" s="328"/>
      <c r="G67" s="328"/>
      <c r="H67" s="328"/>
      <c r="I67" s="132"/>
      <c r="J67" s="133" t="str">
        <f>IF($I$63=4,"1","0")</f>
        <v>0</v>
      </c>
      <c r="K67" s="244"/>
      <c r="L67" s="334"/>
      <c r="M67" s="315"/>
    </row>
    <row r="68" spans="1:13" ht="21" customHeight="1" x14ac:dyDescent="0.25">
      <c r="A68" s="348" t="s">
        <v>265</v>
      </c>
      <c r="B68" s="352"/>
      <c r="C68" s="352"/>
      <c r="D68" s="352"/>
      <c r="E68" s="352"/>
      <c r="F68" s="352"/>
      <c r="G68" s="352"/>
      <c r="H68" s="352"/>
      <c r="I68" s="129">
        <v>2</v>
      </c>
      <c r="J68" s="130" t="str">
        <f>IF($I$68=2,"0","0")</f>
        <v>0</v>
      </c>
      <c r="K68" s="242">
        <f>IF(I68=2, J70+J71+J72+J73, 0)</f>
        <v>1.25</v>
      </c>
      <c r="L68" s="332" t="s">
        <v>417</v>
      </c>
      <c r="M68" s="323" t="s">
        <v>418</v>
      </c>
    </row>
    <row r="69" spans="1:13" x14ac:dyDescent="0.25">
      <c r="A69" s="349"/>
      <c r="B69" s="327"/>
      <c r="C69" s="327"/>
      <c r="D69" s="327"/>
      <c r="E69" s="327"/>
      <c r="F69" s="327"/>
      <c r="G69" s="327"/>
      <c r="H69" s="327"/>
      <c r="I69" s="111"/>
      <c r="J69" s="16" t="str">
        <f>IF($I$68=1,"0","0")</f>
        <v>0</v>
      </c>
      <c r="K69" s="243"/>
      <c r="L69" s="333"/>
      <c r="M69" s="324"/>
    </row>
    <row r="70" spans="1:13" ht="20.45" customHeight="1" x14ac:dyDescent="0.25">
      <c r="A70" s="349"/>
      <c r="B70" s="327"/>
      <c r="C70" s="327"/>
      <c r="D70" s="327"/>
      <c r="E70" s="327"/>
      <c r="F70" s="327"/>
      <c r="G70" s="327"/>
      <c r="H70" s="327"/>
      <c r="I70" s="111" t="b">
        <v>1</v>
      </c>
      <c r="J70" s="16" t="str">
        <f>IF($I$70=TRUE,"1.25","0")</f>
        <v>1.25</v>
      </c>
      <c r="K70" s="243" t="str">
        <f>IF(AND($I$68&lt;&gt;2,I70=TRUE),"ERROR","")</f>
        <v/>
      </c>
      <c r="L70" s="333"/>
      <c r="M70" s="324"/>
    </row>
    <row r="71" spans="1:13" ht="20.45" customHeight="1" x14ac:dyDescent="0.25">
      <c r="A71" s="349"/>
      <c r="B71" s="327"/>
      <c r="C71" s="327"/>
      <c r="D71" s="327"/>
      <c r="E71" s="327"/>
      <c r="F71" s="327"/>
      <c r="G71" s="327"/>
      <c r="H71" s="327"/>
      <c r="I71" s="111" t="b">
        <v>0</v>
      </c>
      <c r="J71" s="16" t="str">
        <f>IF($I$71=TRUE,"1.25","0")</f>
        <v>0</v>
      </c>
      <c r="K71" s="243" t="str">
        <f t="shared" ref="K71:K73" si="4">IF(AND($I$68&lt;&gt;2,I71=TRUE),"ERROR","")</f>
        <v/>
      </c>
      <c r="L71" s="333"/>
      <c r="M71" s="324"/>
    </row>
    <row r="72" spans="1:13" ht="18" customHeight="1" x14ac:dyDescent="0.25">
      <c r="A72" s="349"/>
      <c r="B72" s="327"/>
      <c r="C72" s="327"/>
      <c r="D72" s="327"/>
      <c r="E72" s="327"/>
      <c r="F72" s="327"/>
      <c r="G72" s="327"/>
      <c r="H72" s="327"/>
      <c r="I72" s="111" t="b">
        <v>0</v>
      </c>
      <c r="J72" s="16" t="str">
        <f>IF($I$72=TRUE,"1.25","0")</f>
        <v>0</v>
      </c>
      <c r="K72" s="243" t="str">
        <f t="shared" si="4"/>
        <v/>
      </c>
      <c r="L72" s="333"/>
      <c r="M72" s="324"/>
    </row>
    <row r="73" spans="1:13" ht="19.149999999999999" customHeight="1" thickBot="1" x14ac:dyDescent="0.3">
      <c r="A73" s="350"/>
      <c r="B73" s="328"/>
      <c r="C73" s="328"/>
      <c r="D73" s="328"/>
      <c r="E73" s="328"/>
      <c r="F73" s="328"/>
      <c r="G73" s="328"/>
      <c r="H73" s="328"/>
      <c r="I73" s="132" t="b">
        <v>0</v>
      </c>
      <c r="J73" s="133" t="str">
        <f>IF($I$73=TRUE,"1.25","0")</f>
        <v>0</v>
      </c>
      <c r="K73" s="244" t="str">
        <f t="shared" si="4"/>
        <v/>
      </c>
      <c r="L73" s="334"/>
      <c r="M73" s="325"/>
    </row>
    <row r="74" spans="1:13" x14ac:dyDescent="0.25">
      <c r="A74" s="343" t="s">
        <v>266</v>
      </c>
      <c r="B74" s="353"/>
      <c r="C74" s="353"/>
      <c r="D74" s="353"/>
      <c r="E74" s="353"/>
      <c r="F74" s="353"/>
      <c r="G74" s="353"/>
      <c r="H74" s="353"/>
      <c r="I74" s="353"/>
      <c r="J74" s="353"/>
      <c r="K74" s="246">
        <f>SUM(K54:K70)</f>
        <v>15.25</v>
      </c>
    </row>
    <row r="75" spans="1:13" ht="28.15" customHeight="1" thickBot="1" x14ac:dyDescent="0.3">
      <c r="A75" s="344"/>
      <c r="B75" s="344"/>
      <c r="C75" s="344"/>
      <c r="D75" s="344"/>
      <c r="E75" s="344"/>
      <c r="F75" s="344"/>
      <c r="G75" s="344"/>
      <c r="H75" s="344"/>
      <c r="I75" s="344"/>
      <c r="J75" s="344"/>
      <c r="K75" s="344"/>
      <c r="L75" s="281"/>
      <c r="M75" s="281"/>
    </row>
    <row r="76" spans="1:13" ht="48.6" customHeight="1" thickBot="1" x14ac:dyDescent="0.3">
      <c r="A76" s="354" t="s">
        <v>267</v>
      </c>
      <c r="B76" s="355"/>
      <c r="C76" s="355"/>
      <c r="D76" s="355"/>
      <c r="E76" s="355"/>
      <c r="F76" s="355"/>
      <c r="G76" s="355"/>
      <c r="H76" s="355"/>
      <c r="I76" s="355"/>
      <c r="J76" s="355"/>
      <c r="K76" s="356"/>
      <c r="L76" s="127" t="s">
        <v>247</v>
      </c>
      <c r="M76" s="128" t="s">
        <v>248</v>
      </c>
    </row>
    <row r="77" spans="1:13" ht="24" customHeight="1" x14ac:dyDescent="0.25">
      <c r="A77" s="348" t="s">
        <v>268</v>
      </c>
      <c r="B77" s="331"/>
      <c r="C77" s="331"/>
      <c r="D77" s="331"/>
      <c r="E77" s="331"/>
      <c r="F77" s="331"/>
      <c r="G77" s="331"/>
      <c r="H77" s="331"/>
      <c r="I77" s="129">
        <v>2</v>
      </c>
      <c r="J77" s="130" t="str">
        <f>IF($I$77=1,"0","0")</f>
        <v>0</v>
      </c>
      <c r="K77" s="242">
        <f>IF(I77=1,0,IF(I77=2,J79+J80+J81+J82+J83+J84+J85,0))</f>
        <v>6</v>
      </c>
      <c r="L77" s="332" t="s">
        <v>419</v>
      </c>
      <c r="M77" s="313" t="s">
        <v>420</v>
      </c>
    </row>
    <row r="78" spans="1:13" ht="22.5" customHeight="1" x14ac:dyDescent="0.25">
      <c r="A78" s="349"/>
      <c r="B78" s="327"/>
      <c r="C78" s="327"/>
      <c r="D78" s="327"/>
      <c r="E78" s="327"/>
      <c r="F78" s="327"/>
      <c r="G78" s="327"/>
      <c r="H78" s="327"/>
      <c r="I78" s="111"/>
      <c r="J78" s="16" t="str">
        <f>IF($I$77=2,"0","0")</f>
        <v>0</v>
      </c>
      <c r="K78" s="243"/>
      <c r="L78" s="333"/>
      <c r="M78" s="314"/>
    </row>
    <row r="79" spans="1:13" ht="16.899999999999999" customHeight="1" x14ac:dyDescent="0.25">
      <c r="A79" s="349"/>
      <c r="B79" s="327"/>
      <c r="C79" s="327"/>
      <c r="D79" s="327"/>
      <c r="E79" s="327"/>
      <c r="F79" s="327"/>
      <c r="G79" s="327"/>
      <c r="H79" s="327"/>
      <c r="I79" s="111" t="b">
        <v>1</v>
      </c>
      <c r="J79" s="16" t="str">
        <f>IF($I$79=TRUE,"1","0")</f>
        <v>1</v>
      </c>
      <c r="K79" s="243" t="str">
        <f>IF(AND($I$77&lt;&gt;2,I79=TRUE),"ERROR","")</f>
        <v/>
      </c>
      <c r="L79" s="333"/>
      <c r="M79" s="314"/>
    </row>
    <row r="80" spans="1:13" ht="17.45" customHeight="1" x14ac:dyDescent="0.25">
      <c r="A80" s="349"/>
      <c r="B80" s="327"/>
      <c r="C80" s="327"/>
      <c r="D80" s="327"/>
      <c r="E80" s="327"/>
      <c r="F80" s="327"/>
      <c r="G80" s="327"/>
      <c r="H80" s="327"/>
      <c r="I80" s="111" t="b">
        <v>1</v>
      </c>
      <c r="J80" s="16" t="str">
        <f>IF($I$80=TRUE,"1","0")</f>
        <v>1</v>
      </c>
      <c r="K80" s="243" t="str">
        <f t="shared" ref="K80:K85" si="5">IF(AND($I$77&lt;&gt;2,I80=TRUE),"ERROR","")</f>
        <v/>
      </c>
      <c r="L80" s="333"/>
      <c r="M80" s="314"/>
    </row>
    <row r="81" spans="1:13" ht="18" customHeight="1" x14ac:dyDescent="0.25">
      <c r="A81" s="349"/>
      <c r="B81" s="327"/>
      <c r="C81" s="327"/>
      <c r="D81" s="327"/>
      <c r="E81" s="327"/>
      <c r="F81" s="327"/>
      <c r="G81" s="327"/>
      <c r="H81" s="327"/>
      <c r="I81" s="111" t="b">
        <v>1</v>
      </c>
      <c r="J81" s="16" t="str">
        <f>IF($I$81=TRUE,"1","0")</f>
        <v>1</v>
      </c>
      <c r="K81" s="243" t="str">
        <f t="shared" si="5"/>
        <v/>
      </c>
      <c r="L81" s="333"/>
      <c r="M81" s="314"/>
    </row>
    <row r="82" spans="1:13" x14ac:dyDescent="0.25">
      <c r="A82" s="349"/>
      <c r="B82" s="327"/>
      <c r="C82" s="327"/>
      <c r="D82" s="327"/>
      <c r="E82" s="327"/>
      <c r="F82" s="327"/>
      <c r="G82" s="327"/>
      <c r="H82" s="327"/>
      <c r="I82" s="111" t="b">
        <v>1</v>
      </c>
      <c r="J82" s="16" t="str">
        <f>IF($I$82=TRUE,"1","0")</f>
        <v>1</v>
      </c>
      <c r="K82" s="243" t="str">
        <f t="shared" si="5"/>
        <v/>
      </c>
      <c r="L82" s="333"/>
      <c r="M82" s="314"/>
    </row>
    <row r="83" spans="1:13" x14ac:dyDescent="0.25">
      <c r="A83" s="349"/>
      <c r="B83" s="327"/>
      <c r="C83" s="327"/>
      <c r="D83" s="327"/>
      <c r="E83" s="327"/>
      <c r="F83" s="327"/>
      <c r="G83" s="327"/>
      <c r="H83" s="327"/>
      <c r="I83" s="111" t="b">
        <v>1</v>
      </c>
      <c r="J83" s="16" t="str">
        <f>IF($I$83=TRUE,"1","0")</f>
        <v>1</v>
      </c>
      <c r="K83" s="243" t="str">
        <f t="shared" si="5"/>
        <v/>
      </c>
      <c r="L83" s="333"/>
      <c r="M83" s="338"/>
    </row>
    <row r="84" spans="1:13" x14ac:dyDescent="0.25">
      <c r="A84" s="349"/>
      <c r="B84" s="327"/>
      <c r="C84" s="327"/>
      <c r="D84" s="327"/>
      <c r="E84" s="327"/>
      <c r="F84" s="327"/>
      <c r="G84" s="327"/>
      <c r="H84" s="327"/>
      <c r="I84" s="111" t="b">
        <v>1</v>
      </c>
      <c r="J84" s="16" t="str">
        <f>IF($I$84=TRUE,"1","0")</f>
        <v>1</v>
      </c>
      <c r="K84" s="243" t="str">
        <f t="shared" si="5"/>
        <v/>
      </c>
      <c r="L84" s="333"/>
      <c r="M84" s="338"/>
    </row>
    <row r="85" spans="1:13" ht="23.25" customHeight="1" thickBot="1" x14ac:dyDescent="0.3">
      <c r="A85" s="350"/>
      <c r="B85" s="328"/>
      <c r="C85" s="328"/>
      <c r="D85" s="328"/>
      <c r="E85" s="328"/>
      <c r="F85" s="328"/>
      <c r="G85" s="328"/>
      <c r="H85" s="328"/>
      <c r="I85" s="132" t="b">
        <v>0</v>
      </c>
      <c r="J85" s="133" t="str">
        <f>IF($I$85=TRUE,"1","0")</f>
        <v>0</v>
      </c>
      <c r="K85" s="244" t="str">
        <f t="shared" si="5"/>
        <v/>
      </c>
      <c r="L85" s="334"/>
      <c r="M85" s="315"/>
    </row>
    <row r="86" spans="1:13" ht="31.9" customHeight="1" x14ac:dyDescent="0.25">
      <c r="A86" s="348" t="s">
        <v>269</v>
      </c>
      <c r="B86" s="331"/>
      <c r="C86" s="331"/>
      <c r="D86" s="331"/>
      <c r="E86" s="331"/>
      <c r="F86" s="331"/>
      <c r="G86" s="331"/>
      <c r="H86" s="331"/>
      <c r="I86" s="129">
        <v>2</v>
      </c>
      <c r="J86" s="130" t="str">
        <f>IF($I$86=2,"0","0")</f>
        <v>0</v>
      </c>
      <c r="K86" s="242">
        <f>IF(I86=1, 0, IF(I86=2, J88+J89+J90+J91+J92, IF(OR(I86&lt;&gt;1, I86&lt;&gt;2),0)))</f>
        <v>3</v>
      </c>
      <c r="L86" s="332" t="s">
        <v>421</v>
      </c>
      <c r="M86" s="323" t="s">
        <v>422</v>
      </c>
    </row>
    <row r="87" spans="1:13" ht="17.45" customHeight="1" x14ac:dyDescent="0.25">
      <c r="A87" s="349"/>
      <c r="B87" s="327"/>
      <c r="C87" s="327"/>
      <c r="D87" s="327"/>
      <c r="E87" s="327"/>
      <c r="F87" s="327"/>
      <c r="G87" s="327"/>
      <c r="H87" s="327"/>
      <c r="I87" s="111"/>
      <c r="J87" s="16" t="str">
        <f>IF($I$86=1,"0","0")</f>
        <v>0</v>
      </c>
      <c r="K87" s="243"/>
      <c r="L87" s="333"/>
      <c r="M87" s="324"/>
    </row>
    <row r="88" spans="1:13" ht="33.75" customHeight="1" x14ac:dyDescent="0.25">
      <c r="A88" s="349"/>
      <c r="B88" s="327"/>
      <c r="C88" s="327"/>
      <c r="D88" s="327"/>
      <c r="E88" s="327"/>
      <c r="F88" s="327"/>
      <c r="G88" s="327"/>
      <c r="H88" s="327"/>
      <c r="I88" s="111" t="b">
        <v>1</v>
      </c>
      <c r="J88" s="16" t="str">
        <f>IF($I$88=TRUE,"1","0")</f>
        <v>1</v>
      </c>
      <c r="K88" s="243" t="str">
        <f>IF(AND($I$86&lt;&gt;2,I88=TRUE),"ERROR","")</f>
        <v/>
      </c>
      <c r="L88" s="333"/>
      <c r="M88" s="324"/>
    </row>
    <row r="89" spans="1:13" ht="19.149999999999999" customHeight="1" x14ac:dyDescent="0.25">
      <c r="A89" s="349"/>
      <c r="B89" s="327"/>
      <c r="C89" s="327"/>
      <c r="D89" s="327"/>
      <c r="E89" s="327"/>
      <c r="F89" s="327"/>
      <c r="G89" s="327"/>
      <c r="H89" s="327"/>
      <c r="I89" s="111" t="b">
        <v>1</v>
      </c>
      <c r="J89" s="16" t="str">
        <f>IF($I$89=TRUE,"1","0")</f>
        <v>1</v>
      </c>
      <c r="K89" s="243" t="str">
        <f t="shared" ref="K89:K92" si="6">IF(AND($I$86&lt;&gt;2,I89=TRUE),"ERROR","")</f>
        <v/>
      </c>
      <c r="L89" s="333"/>
      <c r="M89" s="324"/>
    </row>
    <row r="90" spans="1:13" ht="19.899999999999999" customHeight="1" x14ac:dyDescent="0.25">
      <c r="A90" s="349"/>
      <c r="B90" s="327"/>
      <c r="C90" s="327"/>
      <c r="D90" s="327"/>
      <c r="E90" s="327"/>
      <c r="F90" s="327"/>
      <c r="G90" s="327"/>
      <c r="H90" s="327"/>
      <c r="I90" s="111" t="b">
        <v>1</v>
      </c>
      <c r="J90" s="16" t="str">
        <f>IF($I$90=TRUE,"1","0")</f>
        <v>1</v>
      </c>
      <c r="K90" s="243" t="str">
        <f t="shared" si="6"/>
        <v/>
      </c>
      <c r="L90" s="333"/>
      <c r="M90" s="324"/>
    </row>
    <row r="91" spans="1:13" ht="19.149999999999999" customHeight="1" x14ac:dyDescent="0.25">
      <c r="A91" s="349"/>
      <c r="B91" s="327"/>
      <c r="C91" s="327"/>
      <c r="D91" s="327"/>
      <c r="E91" s="327"/>
      <c r="F91" s="327"/>
      <c r="G91" s="327"/>
      <c r="H91" s="327"/>
      <c r="I91" s="111" t="b">
        <v>0</v>
      </c>
      <c r="J91" s="16" t="str">
        <f>IF($I$91=TRUE,"1","0")</f>
        <v>0</v>
      </c>
      <c r="K91" s="243" t="str">
        <f t="shared" si="6"/>
        <v/>
      </c>
      <c r="L91" s="333"/>
      <c r="M91" s="324"/>
    </row>
    <row r="92" spans="1:13" ht="20.45" customHeight="1" thickBot="1" x14ac:dyDescent="0.3">
      <c r="A92" s="350"/>
      <c r="B92" s="328"/>
      <c r="C92" s="328"/>
      <c r="D92" s="328"/>
      <c r="E92" s="328"/>
      <c r="F92" s="328"/>
      <c r="G92" s="328"/>
      <c r="H92" s="328"/>
      <c r="I92" s="132" t="b">
        <v>0</v>
      </c>
      <c r="J92" s="133" t="str">
        <f>IF($I$92=TRUE,"1","0")</f>
        <v>0</v>
      </c>
      <c r="K92" s="244" t="str">
        <f t="shared" si="6"/>
        <v/>
      </c>
      <c r="L92" s="334"/>
      <c r="M92" s="325"/>
    </row>
    <row r="93" spans="1:13" ht="18" customHeight="1" x14ac:dyDescent="0.25">
      <c r="A93" s="348" t="s">
        <v>270</v>
      </c>
      <c r="B93" s="331"/>
      <c r="C93" s="331"/>
      <c r="D93" s="331"/>
      <c r="E93" s="331"/>
      <c r="F93" s="331"/>
      <c r="G93" s="331"/>
      <c r="H93" s="331"/>
      <c r="I93" s="129">
        <v>2</v>
      </c>
      <c r="J93" s="130" t="str">
        <f>IF($I$93=1,"0","0")</f>
        <v>0</v>
      </c>
      <c r="K93" s="242">
        <f>IF(I93=1, 0, IF(I93=2, J94+J95+J96+J97+J98+J99+J100, IF(OR(I93&lt;&gt;1, I93&lt;&gt;2),0)))</f>
        <v>5</v>
      </c>
      <c r="L93" s="332" t="s">
        <v>423</v>
      </c>
      <c r="M93" s="359" t="s">
        <v>424</v>
      </c>
    </row>
    <row r="94" spans="1:13" ht="22.15" customHeight="1" x14ac:dyDescent="0.25">
      <c r="A94" s="349"/>
      <c r="B94" s="327"/>
      <c r="C94" s="327"/>
      <c r="D94" s="327"/>
      <c r="E94" s="327"/>
      <c r="F94" s="327"/>
      <c r="G94" s="327"/>
      <c r="H94" s="327"/>
      <c r="I94" s="111"/>
      <c r="J94" s="16" t="str">
        <f>IF($I$93=2,"0","0")</f>
        <v>0</v>
      </c>
      <c r="K94" s="243"/>
      <c r="L94" s="333"/>
      <c r="M94" s="360"/>
    </row>
    <row r="95" spans="1:13" ht="24" customHeight="1" x14ac:dyDescent="0.25">
      <c r="A95" s="349"/>
      <c r="B95" s="327"/>
      <c r="C95" s="327"/>
      <c r="D95" s="327"/>
      <c r="E95" s="327"/>
      <c r="F95" s="327"/>
      <c r="G95" s="327"/>
      <c r="H95" s="327"/>
      <c r="I95" s="111" t="b">
        <v>1</v>
      </c>
      <c r="J95" s="16" t="str">
        <f>IF($I$95=TRUE,"1","0")</f>
        <v>1</v>
      </c>
      <c r="K95" s="243" t="str">
        <f>IF(AND($I$93&lt;&gt;2,I95=TRUE),"ERROR","")</f>
        <v/>
      </c>
      <c r="L95" s="333"/>
      <c r="M95" s="360"/>
    </row>
    <row r="96" spans="1:13" ht="24" customHeight="1" x14ac:dyDescent="0.25">
      <c r="A96" s="349"/>
      <c r="B96" s="327"/>
      <c r="C96" s="327"/>
      <c r="D96" s="327"/>
      <c r="E96" s="327"/>
      <c r="F96" s="327"/>
      <c r="G96" s="327"/>
      <c r="H96" s="327"/>
      <c r="I96" s="111" t="b">
        <v>1</v>
      </c>
      <c r="J96" s="16" t="str">
        <f>IF($I$96=TRUE,"1","0")</f>
        <v>1</v>
      </c>
      <c r="K96" s="243" t="str">
        <f t="shared" ref="K96:K100" si="7">IF(AND($I$93&lt;&gt;2,I96=TRUE),"ERROR","")</f>
        <v/>
      </c>
      <c r="L96" s="333"/>
      <c r="M96" s="360"/>
    </row>
    <row r="97" spans="1:13" ht="22.9" customHeight="1" x14ac:dyDescent="0.25">
      <c r="A97" s="349"/>
      <c r="B97" s="327"/>
      <c r="C97" s="327"/>
      <c r="D97" s="327"/>
      <c r="E97" s="327"/>
      <c r="F97" s="327"/>
      <c r="G97" s="327"/>
      <c r="H97" s="327"/>
      <c r="I97" s="111" t="b">
        <v>1</v>
      </c>
      <c r="J97" s="16" t="str">
        <f>IF($I$97=TRUE,"1","0")</f>
        <v>1</v>
      </c>
      <c r="K97" s="243" t="str">
        <f t="shared" si="7"/>
        <v/>
      </c>
      <c r="L97" s="333"/>
      <c r="M97" s="360"/>
    </row>
    <row r="98" spans="1:13" ht="26.45" customHeight="1" x14ac:dyDescent="0.25">
      <c r="A98" s="349"/>
      <c r="B98" s="327"/>
      <c r="C98" s="327"/>
      <c r="D98" s="327"/>
      <c r="E98" s="327"/>
      <c r="F98" s="327"/>
      <c r="G98" s="327"/>
      <c r="H98" s="327"/>
      <c r="I98" s="111" t="b">
        <v>1</v>
      </c>
      <c r="J98" s="16" t="str">
        <f>IF($I$98=TRUE,"1","0")</f>
        <v>1</v>
      </c>
      <c r="K98" s="243" t="str">
        <f t="shared" si="7"/>
        <v/>
      </c>
      <c r="L98" s="333"/>
      <c r="M98" s="360"/>
    </row>
    <row r="99" spans="1:13" ht="22.15" customHeight="1" x14ac:dyDescent="0.25">
      <c r="A99" s="349"/>
      <c r="B99" s="327"/>
      <c r="C99" s="327"/>
      <c r="D99" s="327"/>
      <c r="E99" s="327"/>
      <c r="F99" s="327"/>
      <c r="G99" s="327"/>
      <c r="H99" s="327"/>
      <c r="I99" s="111" t="b">
        <v>0</v>
      </c>
      <c r="J99" s="16" t="str">
        <f>IF($I$99=TRUE,"1","0")</f>
        <v>0</v>
      </c>
      <c r="K99" s="243" t="str">
        <f t="shared" si="7"/>
        <v/>
      </c>
      <c r="L99" s="333"/>
      <c r="M99" s="360"/>
    </row>
    <row r="100" spans="1:13" ht="27" customHeight="1" thickBot="1" x14ac:dyDescent="0.3">
      <c r="A100" s="350"/>
      <c r="B100" s="328"/>
      <c r="C100" s="328"/>
      <c r="D100" s="328"/>
      <c r="E100" s="328"/>
      <c r="F100" s="328"/>
      <c r="G100" s="328"/>
      <c r="H100" s="328"/>
      <c r="I100" s="132" t="b">
        <v>1</v>
      </c>
      <c r="J100" s="133" t="str">
        <f>IF($I$100=TRUE,"1","0")</f>
        <v>1</v>
      </c>
      <c r="K100" s="244" t="str">
        <f t="shared" si="7"/>
        <v/>
      </c>
      <c r="L100" s="334"/>
      <c r="M100" s="361"/>
    </row>
    <row r="101" spans="1:13" ht="22.9" customHeight="1" x14ac:dyDescent="0.25">
      <c r="A101" s="348" t="s">
        <v>271</v>
      </c>
      <c r="B101" s="331"/>
      <c r="C101" s="331"/>
      <c r="D101" s="331"/>
      <c r="E101" s="331"/>
      <c r="F101" s="331"/>
      <c r="G101" s="331"/>
      <c r="H101" s="331"/>
      <c r="I101" s="129">
        <v>2</v>
      </c>
      <c r="J101" s="130" t="str">
        <f>IF($I$101=1,"0","0")</f>
        <v>0</v>
      </c>
      <c r="K101" s="242">
        <f>J101+J103+J104+J105</f>
        <v>2</v>
      </c>
      <c r="L101" s="332" t="s">
        <v>425</v>
      </c>
      <c r="M101" s="313" t="s">
        <v>426</v>
      </c>
    </row>
    <row r="102" spans="1:13" ht="24.6" customHeight="1" x14ac:dyDescent="0.25">
      <c r="A102" s="349"/>
      <c r="B102" s="351" t="s">
        <v>264</v>
      </c>
      <c r="C102" s="326"/>
      <c r="D102" s="326"/>
      <c r="E102" s="326"/>
      <c r="F102" s="326"/>
      <c r="G102" s="326"/>
      <c r="H102" s="326"/>
      <c r="I102" s="111"/>
      <c r="J102" s="16"/>
      <c r="K102" s="243"/>
      <c r="L102" s="333"/>
      <c r="M102" s="314"/>
    </row>
    <row r="103" spans="1:13" ht="22.9" customHeight="1" x14ac:dyDescent="0.25">
      <c r="A103" s="349"/>
      <c r="B103" s="327"/>
      <c r="C103" s="327"/>
      <c r="D103" s="327"/>
      <c r="E103" s="327"/>
      <c r="F103" s="327"/>
      <c r="G103" s="327"/>
      <c r="H103" s="327"/>
      <c r="I103" s="111"/>
      <c r="J103" s="16" t="str">
        <f>IF($I$101=2,"2","0")</f>
        <v>2</v>
      </c>
      <c r="K103" s="243"/>
      <c r="L103" s="333"/>
      <c r="M103" s="314"/>
    </row>
    <row r="104" spans="1:13" ht="23.45" customHeight="1" x14ac:dyDescent="0.25">
      <c r="A104" s="349"/>
      <c r="B104" s="327"/>
      <c r="C104" s="327"/>
      <c r="D104" s="327"/>
      <c r="E104" s="327"/>
      <c r="F104" s="327"/>
      <c r="G104" s="327"/>
      <c r="H104" s="327"/>
      <c r="I104" s="111"/>
      <c r="J104" s="16" t="str">
        <f>IF($I$101=3,"1.5","0")</f>
        <v>0</v>
      </c>
      <c r="K104" s="243"/>
      <c r="L104" s="333"/>
      <c r="M104" s="314"/>
    </row>
    <row r="105" spans="1:13" ht="24.6" customHeight="1" thickBot="1" x14ac:dyDescent="0.3">
      <c r="A105" s="350"/>
      <c r="B105" s="328"/>
      <c r="C105" s="328"/>
      <c r="D105" s="328"/>
      <c r="E105" s="328"/>
      <c r="F105" s="328"/>
      <c r="G105" s="328"/>
      <c r="H105" s="328"/>
      <c r="I105" s="132"/>
      <c r="J105" s="133" t="str">
        <f>IF($I$101=4,"1","0")</f>
        <v>0</v>
      </c>
      <c r="K105" s="244"/>
      <c r="L105" s="334"/>
      <c r="M105" s="315"/>
    </row>
    <row r="106" spans="1:13" ht="15.75" thickBot="1" x14ac:dyDescent="0.3">
      <c r="A106" s="357" t="s">
        <v>272</v>
      </c>
      <c r="B106" s="358"/>
      <c r="C106" s="358"/>
      <c r="D106" s="358"/>
      <c r="E106" s="358"/>
      <c r="F106" s="358"/>
      <c r="G106" s="358"/>
      <c r="H106" s="358"/>
      <c r="I106" s="358"/>
      <c r="J106" s="358"/>
      <c r="K106" s="247">
        <f>SUM(K77:K104)</f>
        <v>16</v>
      </c>
    </row>
    <row r="108" spans="1:13" x14ac:dyDescent="0.25">
      <c r="A108" s="139" t="s">
        <v>273</v>
      </c>
    </row>
  </sheetData>
  <sheetProtection password="CDBA" sheet="1" scenarios="1" formatCells="0" formatColumns="0" formatRows="0"/>
  <mergeCells count="145">
    <mergeCell ref="A106:J106"/>
    <mergeCell ref="B100:H100"/>
    <mergeCell ref="A101:A105"/>
    <mergeCell ref="B101:H101"/>
    <mergeCell ref="L101:L105"/>
    <mergeCell ref="M101:M105"/>
    <mergeCell ref="B102:H102"/>
    <mergeCell ref="B103:H103"/>
    <mergeCell ref="B104:H104"/>
    <mergeCell ref="B105:H105"/>
    <mergeCell ref="A93:A100"/>
    <mergeCell ref="B93:H93"/>
    <mergeCell ref="L93:L100"/>
    <mergeCell ref="M93:M100"/>
    <mergeCell ref="B94:H94"/>
    <mergeCell ref="B95:H95"/>
    <mergeCell ref="B96:H96"/>
    <mergeCell ref="B97:H97"/>
    <mergeCell ref="B98:H98"/>
    <mergeCell ref="B99:H99"/>
    <mergeCell ref="L77:L85"/>
    <mergeCell ref="M77:M85"/>
    <mergeCell ref="B78:H78"/>
    <mergeCell ref="B79:H79"/>
    <mergeCell ref="A86:A92"/>
    <mergeCell ref="B86:H86"/>
    <mergeCell ref="L86:L92"/>
    <mergeCell ref="M86:M92"/>
    <mergeCell ref="B87:H87"/>
    <mergeCell ref="B88:H88"/>
    <mergeCell ref="B89:H89"/>
    <mergeCell ref="B90:H90"/>
    <mergeCell ref="B91:H91"/>
    <mergeCell ref="B92:H92"/>
    <mergeCell ref="B80:H80"/>
    <mergeCell ref="B81:H81"/>
    <mergeCell ref="B82:H82"/>
    <mergeCell ref="B83:H83"/>
    <mergeCell ref="B84:H84"/>
    <mergeCell ref="B85:H85"/>
    <mergeCell ref="A74:J74"/>
    <mergeCell ref="A75:K75"/>
    <mergeCell ref="A76:K76"/>
    <mergeCell ref="A77:A85"/>
    <mergeCell ref="B77:H77"/>
    <mergeCell ref="A68:A73"/>
    <mergeCell ref="B68:H68"/>
    <mergeCell ref="L68:L73"/>
    <mergeCell ref="M68:M73"/>
    <mergeCell ref="B69:H69"/>
    <mergeCell ref="B70:H70"/>
    <mergeCell ref="B71:H71"/>
    <mergeCell ref="B72:H72"/>
    <mergeCell ref="B73:H73"/>
    <mergeCell ref="L54:L60"/>
    <mergeCell ref="M54:M60"/>
    <mergeCell ref="B55:H55"/>
    <mergeCell ref="B56:H56"/>
    <mergeCell ref="L61:L62"/>
    <mergeCell ref="M61:M62"/>
    <mergeCell ref="B62:H62"/>
    <mergeCell ref="A63:A67"/>
    <mergeCell ref="B63:H63"/>
    <mergeCell ref="L63:L67"/>
    <mergeCell ref="M63:M67"/>
    <mergeCell ref="B64:H64"/>
    <mergeCell ref="B65:H65"/>
    <mergeCell ref="B66:H66"/>
    <mergeCell ref="B67:H67"/>
    <mergeCell ref="B57:H57"/>
    <mergeCell ref="B58:H58"/>
    <mergeCell ref="B59:H59"/>
    <mergeCell ref="B60:H60"/>
    <mergeCell ref="A61:A62"/>
    <mergeCell ref="B61:H61"/>
    <mergeCell ref="A51:J51"/>
    <mergeCell ref="A52:K52"/>
    <mergeCell ref="A53:K53"/>
    <mergeCell ref="A54:A60"/>
    <mergeCell ref="B54:H54"/>
    <mergeCell ref="B44:H44"/>
    <mergeCell ref="B45:H45"/>
    <mergeCell ref="B46:H46"/>
    <mergeCell ref="B47:H47"/>
    <mergeCell ref="B48:H48"/>
    <mergeCell ref="B49:H49"/>
    <mergeCell ref="B50:H50"/>
    <mergeCell ref="B40:H40"/>
    <mergeCell ref="B41:H41"/>
    <mergeCell ref="B42:H42"/>
    <mergeCell ref="A43:A50"/>
    <mergeCell ref="B43:H43"/>
    <mergeCell ref="L43:L50"/>
    <mergeCell ref="B33:H33"/>
    <mergeCell ref="A34:A42"/>
    <mergeCell ref="B34:H34"/>
    <mergeCell ref="L34:L42"/>
    <mergeCell ref="M34:M42"/>
    <mergeCell ref="B35:H35"/>
    <mergeCell ref="B36:H36"/>
    <mergeCell ref="B37:H37"/>
    <mergeCell ref="B38:H38"/>
    <mergeCell ref="B39:H39"/>
    <mergeCell ref="A14:A33"/>
    <mergeCell ref="B14:H14"/>
    <mergeCell ref="L14:L33"/>
    <mergeCell ref="M14:M33"/>
    <mergeCell ref="B15:H15"/>
    <mergeCell ref="B16:H16"/>
    <mergeCell ref="B17:H17"/>
    <mergeCell ref="B18:H18"/>
    <mergeCell ref="B19:H19"/>
    <mergeCell ref="B20:H20"/>
    <mergeCell ref="M43:M50"/>
    <mergeCell ref="B27:H27"/>
    <mergeCell ref="B28:H28"/>
    <mergeCell ref="B29:H29"/>
    <mergeCell ref="B30:H30"/>
    <mergeCell ref="B31:H31"/>
    <mergeCell ref="B32:H32"/>
    <mergeCell ref="B21:H21"/>
    <mergeCell ref="B22:H22"/>
    <mergeCell ref="B23:H23"/>
    <mergeCell ref="B24:H24"/>
    <mergeCell ref="B25:H25"/>
    <mergeCell ref="B26:H26"/>
    <mergeCell ref="A8:A13"/>
    <mergeCell ref="B8:H8"/>
    <mergeCell ref="L8:L13"/>
    <mergeCell ref="M8:M13"/>
    <mergeCell ref="B9:H9"/>
    <mergeCell ref="B10:H10"/>
    <mergeCell ref="B11:H11"/>
    <mergeCell ref="B12:H12"/>
    <mergeCell ref="B13:H13"/>
    <mergeCell ref="A1:M1"/>
    <mergeCell ref="A2:M2"/>
    <mergeCell ref="A3:K3"/>
    <mergeCell ref="A4:A7"/>
    <mergeCell ref="B4:H4"/>
    <mergeCell ref="L4:L7"/>
    <mergeCell ref="M4:M7"/>
    <mergeCell ref="B5:H5"/>
    <mergeCell ref="B6:H6"/>
    <mergeCell ref="B7:H7"/>
  </mergeCells>
  <conditionalFormatting sqref="B16:H16 B24 B32">
    <cfRule type="expression" dxfId="103" priority="54">
      <formula>AND($I$14&lt;&gt;2,I16=TRUE)</formula>
    </cfRule>
  </conditionalFormatting>
  <conditionalFormatting sqref="B17:H17">
    <cfRule type="expression" dxfId="102" priority="53">
      <formula>-AND($I$14&lt;&gt;2,I17=TRUE)</formula>
    </cfRule>
  </conditionalFormatting>
  <conditionalFormatting sqref="B18:H18">
    <cfRule type="expression" dxfId="101" priority="52">
      <formula>AND($I$14&lt;&gt;2,I18=TRUE)</formula>
    </cfRule>
  </conditionalFormatting>
  <conditionalFormatting sqref="B19:H19">
    <cfRule type="expression" dxfId="100" priority="50">
      <formula>AND($I$14&lt;&gt;2,I19=TRUE)</formula>
    </cfRule>
    <cfRule type="expression" dxfId="99" priority="51">
      <formula>AND($I$14&lt;&gt;2,I19=TRUE)</formula>
    </cfRule>
  </conditionalFormatting>
  <conditionalFormatting sqref="B20:H20">
    <cfRule type="expression" dxfId="98" priority="49">
      <formula>AND($I$14&lt;&gt;2,I20=TRUE)</formula>
    </cfRule>
  </conditionalFormatting>
  <conditionalFormatting sqref="B21:H21">
    <cfRule type="expression" dxfId="97" priority="48">
      <formula>AND($I$14&lt;&gt;2,I21=TRUE)</formula>
    </cfRule>
  </conditionalFormatting>
  <conditionalFormatting sqref="B22:H22">
    <cfRule type="expression" dxfId="96" priority="47">
      <formula>AND($I$14&lt;&gt;2,I22=TRUE)</formula>
    </cfRule>
  </conditionalFormatting>
  <conditionalFormatting sqref="B23:H23">
    <cfRule type="expression" dxfId="95" priority="46">
      <formula>AND($I$14&lt;&gt;2,I23=TRUE)</formula>
    </cfRule>
  </conditionalFormatting>
  <conditionalFormatting sqref="B25:H25">
    <cfRule type="expression" dxfId="94" priority="45">
      <formula>AND($I$14&lt;&gt;2,I25=TRUE)</formula>
    </cfRule>
  </conditionalFormatting>
  <conditionalFormatting sqref="B26:H26">
    <cfRule type="expression" dxfId="93" priority="44">
      <formula>AND($I$14&lt;&gt;2,I26=TRUE)</formula>
    </cfRule>
  </conditionalFormatting>
  <conditionalFormatting sqref="B27:H27">
    <cfRule type="expression" dxfId="92" priority="43">
      <formula>AND($I$14&lt;&gt;2,I27=TRUE)</formula>
    </cfRule>
  </conditionalFormatting>
  <conditionalFormatting sqref="B28:H28">
    <cfRule type="expression" dxfId="91" priority="42">
      <formula>AND($I$14&lt;&gt;2,I28=TRUE)</formula>
    </cfRule>
  </conditionalFormatting>
  <conditionalFormatting sqref="B29:H29">
    <cfRule type="expression" dxfId="90" priority="41">
      <formula>AND($I$14&lt;&gt;2,I29=TRUE)</formula>
    </cfRule>
  </conditionalFormatting>
  <conditionalFormatting sqref="B30:H30">
    <cfRule type="expression" dxfId="89" priority="40">
      <formula>AND($I$14&lt;&gt;2,I30=TRUE)</formula>
    </cfRule>
  </conditionalFormatting>
  <conditionalFormatting sqref="B31:H31">
    <cfRule type="expression" dxfId="88" priority="39">
      <formula>AND($I$14&lt;&gt;2,I31=TRUE)</formula>
    </cfRule>
  </conditionalFormatting>
  <conditionalFormatting sqref="B33:H33">
    <cfRule type="expression" dxfId="87" priority="38">
      <formula>AND($I$14&lt;&gt;2,I33=TRUE)</formula>
    </cfRule>
  </conditionalFormatting>
  <conditionalFormatting sqref="B36:H36">
    <cfRule type="expression" dxfId="86" priority="37">
      <formula>AND($I$34&lt;&gt;2,I36=TRUE)</formula>
    </cfRule>
  </conditionalFormatting>
  <conditionalFormatting sqref="B37:H37">
    <cfRule type="expression" dxfId="85" priority="36">
      <formula>AND($I$34&lt;&gt;2,I37=TRUE)</formula>
    </cfRule>
  </conditionalFormatting>
  <conditionalFormatting sqref="B38:H38">
    <cfRule type="expression" dxfId="84" priority="35">
      <formula>AND($I$34&lt;&gt;2,I38=TRUE)</formula>
    </cfRule>
  </conditionalFormatting>
  <conditionalFormatting sqref="B39:H39">
    <cfRule type="expression" dxfId="83" priority="34">
      <formula>AND($I$34&lt;&gt;2,I39=TRUE)</formula>
    </cfRule>
  </conditionalFormatting>
  <conditionalFormatting sqref="B40:H40">
    <cfRule type="expression" dxfId="82" priority="33">
      <formula>AND($I$34&lt;&gt;2,I40=TRUE)</formula>
    </cfRule>
  </conditionalFormatting>
  <conditionalFormatting sqref="B42:H42">
    <cfRule type="expression" dxfId="81" priority="32">
      <formula>AND($I$34&lt;&gt;2,I42=TRUE)</formula>
    </cfRule>
  </conditionalFormatting>
  <conditionalFormatting sqref="B45:H45 B49">
    <cfRule type="expression" dxfId="80" priority="31">
      <formula>AND($I$43&lt;&gt;2,I45=TRUE)</formula>
    </cfRule>
  </conditionalFormatting>
  <conditionalFormatting sqref="B46:H46">
    <cfRule type="expression" dxfId="79" priority="30">
      <formula>AND($I$43&lt;&gt;2,I46=TRUE)</formula>
    </cfRule>
  </conditionalFormatting>
  <conditionalFormatting sqref="B47:H47">
    <cfRule type="expression" dxfId="78" priority="29">
      <formula>AND($I$43&lt;&gt;2,I47=TRUE)</formula>
    </cfRule>
  </conditionalFormatting>
  <conditionalFormatting sqref="B48:H48">
    <cfRule type="expression" dxfId="77" priority="28">
      <formula>AND($I$43&lt;&gt;2,I48=TRUE)</formula>
    </cfRule>
  </conditionalFormatting>
  <conditionalFormatting sqref="B50:H50">
    <cfRule type="expression" dxfId="76" priority="27">
      <formula>AND($I$43&lt;&gt;2,I50=TRUE)</formula>
    </cfRule>
  </conditionalFormatting>
  <conditionalFormatting sqref="B56:H56">
    <cfRule type="expression" dxfId="75" priority="26">
      <formula>AND($I$54&lt;&gt;2,I56=TRUE)</formula>
    </cfRule>
  </conditionalFormatting>
  <conditionalFormatting sqref="B57:H57">
    <cfRule type="expression" dxfId="74" priority="25">
      <formula>AND($I$54&lt;&gt;2,I57=TRUE)</formula>
    </cfRule>
  </conditionalFormatting>
  <conditionalFormatting sqref="B58:H58">
    <cfRule type="expression" dxfId="73" priority="24">
      <formula>AND($I$54&lt;&gt;2,I58=TRUE)</formula>
    </cfRule>
  </conditionalFormatting>
  <conditionalFormatting sqref="B59:H59">
    <cfRule type="expression" dxfId="72" priority="23">
      <formula>AND($I$54&lt;&gt;2,I59=TRUE)</formula>
    </cfRule>
  </conditionalFormatting>
  <conditionalFormatting sqref="B60:H60">
    <cfRule type="expression" dxfId="71" priority="22">
      <formula>AND($I$54&lt;&gt;2,I60=TRUE)</formula>
    </cfRule>
  </conditionalFormatting>
  <conditionalFormatting sqref="B70:H70">
    <cfRule type="expression" dxfId="70" priority="21">
      <formula>AND($I$68&lt;&gt;2,I70=TRUE)</formula>
    </cfRule>
  </conditionalFormatting>
  <conditionalFormatting sqref="B71">
    <cfRule type="expression" dxfId="69" priority="20">
      <formula>AND($I$68&lt;&gt;2,I71=TRUE)</formula>
    </cfRule>
  </conditionalFormatting>
  <conditionalFormatting sqref="B72:H72">
    <cfRule type="expression" dxfId="68" priority="19">
      <formula>AND($I$68&lt;&gt;2,I72=TRUE)</formula>
    </cfRule>
  </conditionalFormatting>
  <conditionalFormatting sqref="B73:H73">
    <cfRule type="expression" dxfId="67" priority="18">
      <formula>AND($I$68&lt;&gt;2,I73=TRUE)</formula>
    </cfRule>
  </conditionalFormatting>
  <conditionalFormatting sqref="B79:H79">
    <cfRule type="expression" dxfId="66" priority="17">
      <formula>AND($I$77&lt;&gt;2,I79=TRUE)</formula>
    </cfRule>
  </conditionalFormatting>
  <conditionalFormatting sqref="B80:H80">
    <cfRule type="expression" dxfId="65" priority="16">
      <formula>AND($I$77&lt;&gt;2,I80=TRUE)</formula>
    </cfRule>
  </conditionalFormatting>
  <conditionalFormatting sqref="B81:H81">
    <cfRule type="expression" dxfId="64" priority="15">
      <formula>AND($I$77&lt;&gt;2,I81=TRUE)</formula>
    </cfRule>
  </conditionalFormatting>
  <conditionalFormatting sqref="B82:H82 B83:B84">
    <cfRule type="expression" dxfId="63" priority="14">
      <formula>AND($I$77&lt;&gt;2,I82=TRUE)</formula>
    </cfRule>
  </conditionalFormatting>
  <conditionalFormatting sqref="B85:H85">
    <cfRule type="expression" dxfId="62" priority="13">
      <formula>AND($I$77&lt;&gt;2,I85=TRUE)</formula>
    </cfRule>
  </conditionalFormatting>
  <conditionalFormatting sqref="B88:H88">
    <cfRule type="expression" dxfId="61" priority="12">
      <formula>AND($I$86&lt;&gt;2,I88=TRUE)</formula>
    </cfRule>
  </conditionalFormatting>
  <conditionalFormatting sqref="B89:H89">
    <cfRule type="expression" dxfId="60" priority="11">
      <formula>AND($I$86&lt;&gt;2,I89=TRUE)</formula>
    </cfRule>
  </conditionalFormatting>
  <conditionalFormatting sqref="B90:H90">
    <cfRule type="expression" dxfId="59" priority="10">
      <formula>AND($I$86&lt;&gt;2,I90=TRUE)</formula>
    </cfRule>
  </conditionalFormatting>
  <conditionalFormatting sqref="B91:H91">
    <cfRule type="expression" dxfId="58" priority="9">
      <formula>AND($I$86&lt;&gt;2,I88=TRUE)</formula>
    </cfRule>
  </conditionalFormatting>
  <conditionalFormatting sqref="B92:H92">
    <cfRule type="expression" dxfId="57" priority="8">
      <formula>AND($I$86&lt;&gt;2,I88=TRUE)</formula>
    </cfRule>
  </conditionalFormatting>
  <conditionalFormatting sqref="B95:H95">
    <cfRule type="expression" dxfId="56" priority="7">
      <formula>AND($I$93&lt;&gt;2,I95=TRUE)</formula>
    </cfRule>
  </conditionalFormatting>
  <conditionalFormatting sqref="B96:G96">
    <cfRule type="expression" dxfId="55" priority="6">
      <formula>AND($I$93&lt;&gt;2,I96=TRUE)</formula>
    </cfRule>
  </conditionalFormatting>
  <conditionalFormatting sqref="B97:H97">
    <cfRule type="expression" dxfId="54" priority="5">
      <formula>AND($I$93&lt;&gt;2,I95=TRUE)</formula>
    </cfRule>
  </conditionalFormatting>
  <conditionalFormatting sqref="B98:H98">
    <cfRule type="expression" dxfId="53" priority="4">
      <formula>AND($I$93&lt;&gt;2,I95=TRUE)</formula>
    </cfRule>
  </conditionalFormatting>
  <conditionalFormatting sqref="B99:H99">
    <cfRule type="expression" dxfId="52" priority="3">
      <formula>AND($I$93&lt;&gt;2,I99=TRUE)</formula>
    </cfRule>
  </conditionalFormatting>
  <conditionalFormatting sqref="B100:H100">
    <cfRule type="expression" dxfId="51" priority="2">
      <formula>AND($I$93&lt;&gt;2,I100=TRUE)</formula>
    </cfRule>
  </conditionalFormatting>
  <conditionalFormatting sqref="B49:H49">
    <cfRule type="expression" dxfId="50" priority="1">
      <formula>AND($I$43&lt;&gt;2,I49=TRUE)</formula>
    </cfRule>
  </conditionalFormatting>
  <conditionalFormatting sqref="B41:H41">
    <cfRule type="expression" dxfId="49" priority="55">
      <formula>AND($I$34&lt;&gt;2,I41=TRUE)</formula>
    </cfRule>
    <cfRule type="expression" dxfId="48" priority="56">
      <formula>AND($I$34&lt;&gt;2,I4+$I$393=TRUE)</formula>
    </cfRule>
  </conditionalFormatting>
  <pageMargins left="0.7" right="0.7" top="0.75" bottom="0.75" header="0.3" footer="0.3"/>
  <pageSetup scale="68"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12289" r:id="rId4" name="Option Button 1">
              <controlPr defaultSize="0" autoFill="0" autoLine="0" autoPict="0">
                <anchor moveWithCells="1">
                  <from>
                    <xdr:col>1</xdr:col>
                    <xdr:colOff>19050</xdr:colOff>
                    <xdr:row>3</xdr:row>
                    <xdr:rowOff>57150</xdr:rowOff>
                  </from>
                  <to>
                    <xdr:col>7</xdr:col>
                    <xdr:colOff>361950</xdr:colOff>
                    <xdr:row>4</xdr:row>
                    <xdr:rowOff>0</xdr:rowOff>
                  </to>
                </anchor>
              </controlPr>
            </control>
          </mc:Choice>
        </mc:AlternateContent>
        <mc:AlternateContent xmlns:mc="http://schemas.openxmlformats.org/markup-compatibility/2006">
          <mc:Choice Requires="x14">
            <control shapeId="12290" r:id="rId5" name="Option Button 2">
              <controlPr defaultSize="0" autoFill="0" autoLine="0" autoPict="0">
                <anchor moveWithCells="1">
                  <from>
                    <xdr:col>1</xdr:col>
                    <xdr:colOff>19050</xdr:colOff>
                    <xdr:row>4</xdr:row>
                    <xdr:rowOff>57150</xdr:rowOff>
                  </from>
                  <to>
                    <xdr:col>7</xdr:col>
                    <xdr:colOff>581025</xdr:colOff>
                    <xdr:row>5</xdr:row>
                    <xdr:rowOff>0</xdr:rowOff>
                  </to>
                </anchor>
              </controlPr>
            </control>
          </mc:Choice>
        </mc:AlternateContent>
        <mc:AlternateContent xmlns:mc="http://schemas.openxmlformats.org/markup-compatibility/2006">
          <mc:Choice Requires="x14">
            <control shapeId="12291" r:id="rId6" name="Option Button 3">
              <controlPr defaultSize="0" autoFill="0" autoLine="0" autoPict="0">
                <anchor moveWithCells="1">
                  <from>
                    <xdr:col>1</xdr:col>
                    <xdr:colOff>19050</xdr:colOff>
                    <xdr:row>5</xdr:row>
                    <xdr:rowOff>57150</xdr:rowOff>
                  </from>
                  <to>
                    <xdr:col>7</xdr:col>
                    <xdr:colOff>581025</xdr:colOff>
                    <xdr:row>6</xdr:row>
                    <xdr:rowOff>0</xdr:rowOff>
                  </to>
                </anchor>
              </controlPr>
            </control>
          </mc:Choice>
        </mc:AlternateContent>
        <mc:AlternateContent xmlns:mc="http://schemas.openxmlformats.org/markup-compatibility/2006">
          <mc:Choice Requires="x14">
            <control shapeId="12292" r:id="rId7" name="Option Button 4">
              <controlPr defaultSize="0" autoFill="0" autoLine="0" autoPict="0">
                <anchor moveWithCells="1">
                  <from>
                    <xdr:col>1</xdr:col>
                    <xdr:colOff>19050</xdr:colOff>
                    <xdr:row>6</xdr:row>
                    <xdr:rowOff>47625</xdr:rowOff>
                  </from>
                  <to>
                    <xdr:col>7</xdr:col>
                    <xdr:colOff>342900</xdr:colOff>
                    <xdr:row>7</xdr:row>
                    <xdr:rowOff>0</xdr:rowOff>
                  </to>
                </anchor>
              </controlPr>
            </control>
          </mc:Choice>
        </mc:AlternateContent>
        <mc:AlternateContent xmlns:mc="http://schemas.openxmlformats.org/markup-compatibility/2006">
          <mc:Choice Requires="x14">
            <control shapeId="12293" r:id="rId8" name="Option Button 5">
              <controlPr defaultSize="0" autoFill="0" autoLine="0" autoPict="0">
                <anchor moveWithCells="1">
                  <from>
                    <xdr:col>1</xdr:col>
                    <xdr:colOff>28575</xdr:colOff>
                    <xdr:row>7</xdr:row>
                    <xdr:rowOff>66675</xdr:rowOff>
                  </from>
                  <to>
                    <xdr:col>7</xdr:col>
                    <xdr:colOff>400050</xdr:colOff>
                    <xdr:row>8</xdr:row>
                    <xdr:rowOff>0</xdr:rowOff>
                  </to>
                </anchor>
              </controlPr>
            </control>
          </mc:Choice>
        </mc:AlternateContent>
        <mc:AlternateContent xmlns:mc="http://schemas.openxmlformats.org/markup-compatibility/2006">
          <mc:Choice Requires="x14">
            <control shapeId="12294" r:id="rId9" name="Option Button 6">
              <controlPr defaultSize="0" autoFill="0" autoLine="0" autoPict="0">
                <anchor moveWithCells="1">
                  <from>
                    <xdr:col>1</xdr:col>
                    <xdr:colOff>28575</xdr:colOff>
                    <xdr:row>8</xdr:row>
                    <xdr:rowOff>66675</xdr:rowOff>
                  </from>
                  <to>
                    <xdr:col>7</xdr:col>
                    <xdr:colOff>352425</xdr:colOff>
                    <xdr:row>9</xdr:row>
                    <xdr:rowOff>0</xdr:rowOff>
                  </to>
                </anchor>
              </controlPr>
            </control>
          </mc:Choice>
        </mc:AlternateContent>
        <mc:AlternateContent xmlns:mc="http://schemas.openxmlformats.org/markup-compatibility/2006">
          <mc:Choice Requires="x14">
            <control shapeId="12295" r:id="rId10" name="Option Button 7">
              <controlPr defaultSize="0" autoFill="0" autoLine="0" autoPict="0">
                <anchor moveWithCells="1">
                  <from>
                    <xdr:col>1</xdr:col>
                    <xdr:colOff>28575</xdr:colOff>
                    <xdr:row>9</xdr:row>
                    <xdr:rowOff>28575</xdr:rowOff>
                  </from>
                  <to>
                    <xdr:col>7</xdr:col>
                    <xdr:colOff>142875</xdr:colOff>
                    <xdr:row>10</xdr:row>
                    <xdr:rowOff>19050</xdr:rowOff>
                  </to>
                </anchor>
              </controlPr>
            </control>
          </mc:Choice>
        </mc:AlternateContent>
        <mc:AlternateContent xmlns:mc="http://schemas.openxmlformats.org/markup-compatibility/2006">
          <mc:Choice Requires="x14">
            <control shapeId="12296" r:id="rId11" name="Option Button 8">
              <controlPr defaultSize="0" autoFill="0" autoLine="0" autoPict="0">
                <anchor moveWithCells="1">
                  <from>
                    <xdr:col>1</xdr:col>
                    <xdr:colOff>28575</xdr:colOff>
                    <xdr:row>10</xdr:row>
                    <xdr:rowOff>57150</xdr:rowOff>
                  </from>
                  <to>
                    <xdr:col>7</xdr:col>
                    <xdr:colOff>304800</xdr:colOff>
                    <xdr:row>11</xdr:row>
                    <xdr:rowOff>0</xdr:rowOff>
                  </to>
                </anchor>
              </controlPr>
            </control>
          </mc:Choice>
        </mc:AlternateContent>
        <mc:AlternateContent xmlns:mc="http://schemas.openxmlformats.org/markup-compatibility/2006">
          <mc:Choice Requires="x14">
            <control shapeId="12297" r:id="rId12" name="Option Button 9">
              <controlPr defaultSize="0" autoFill="0" autoLine="0" autoPict="0">
                <anchor moveWithCells="1">
                  <from>
                    <xdr:col>1</xdr:col>
                    <xdr:colOff>28575</xdr:colOff>
                    <xdr:row>11</xdr:row>
                    <xdr:rowOff>47625</xdr:rowOff>
                  </from>
                  <to>
                    <xdr:col>7</xdr:col>
                    <xdr:colOff>228600</xdr:colOff>
                    <xdr:row>12</xdr:row>
                    <xdr:rowOff>0</xdr:rowOff>
                  </to>
                </anchor>
              </controlPr>
            </control>
          </mc:Choice>
        </mc:AlternateContent>
        <mc:AlternateContent xmlns:mc="http://schemas.openxmlformats.org/markup-compatibility/2006">
          <mc:Choice Requires="x14">
            <control shapeId="12298" r:id="rId13" name="Option Button 10">
              <controlPr defaultSize="0" autoFill="0" autoLine="0" autoPict="0">
                <anchor moveWithCells="1">
                  <from>
                    <xdr:col>1</xdr:col>
                    <xdr:colOff>28575</xdr:colOff>
                    <xdr:row>12</xdr:row>
                    <xdr:rowOff>19050</xdr:rowOff>
                  </from>
                  <to>
                    <xdr:col>7</xdr:col>
                    <xdr:colOff>228600</xdr:colOff>
                    <xdr:row>13</xdr:row>
                    <xdr:rowOff>0</xdr:rowOff>
                  </to>
                </anchor>
              </controlPr>
            </control>
          </mc:Choice>
        </mc:AlternateContent>
        <mc:AlternateContent xmlns:mc="http://schemas.openxmlformats.org/markup-compatibility/2006">
          <mc:Choice Requires="x14">
            <control shapeId="12299" r:id="rId14" name="Group Box 11">
              <controlPr defaultSize="0" autoFill="0" autoPict="0">
                <anchor moveWithCells="1">
                  <from>
                    <xdr:col>1</xdr:col>
                    <xdr:colOff>0</xdr:colOff>
                    <xdr:row>7</xdr:row>
                    <xdr:rowOff>0</xdr:rowOff>
                  </from>
                  <to>
                    <xdr:col>8</xdr:col>
                    <xdr:colOff>0</xdr:colOff>
                    <xdr:row>13</xdr:row>
                    <xdr:rowOff>9525</xdr:rowOff>
                  </to>
                </anchor>
              </controlPr>
            </control>
          </mc:Choice>
        </mc:AlternateContent>
        <mc:AlternateContent xmlns:mc="http://schemas.openxmlformats.org/markup-compatibility/2006">
          <mc:Choice Requires="x14">
            <control shapeId="12300" r:id="rId15" name="Group Box 12">
              <controlPr defaultSize="0" autoFill="0" autoPict="0">
                <anchor moveWithCells="1">
                  <from>
                    <xdr:col>1</xdr:col>
                    <xdr:colOff>0</xdr:colOff>
                    <xdr:row>2</xdr:row>
                    <xdr:rowOff>790575</xdr:rowOff>
                  </from>
                  <to>
                    <xdr:col>8</xdr:col>
                    <xdr:colOff>0</xdr:colOff>
                    <xdr:row>7</xdr:row>
                    <xdr:rowOff>0</xdr:rowOff>
                  </to>
                </anchor>
              </controlPr>
            </control>
          </mc:Choice>
        </mc:AlternateContent>
        <mc:AlternateContent xmlns:mc="http://schemas.openxmlformats.org/markup-compatibility/2006">
          <mc:Choice Requires="x14">
            <control shapeId="12301" r:id="rId16" name="Group Box 13">
              <controlPr defaultSize="0" autoFill="0" autoPict="0">
                <anchor moveWithCells="1">
                  <from>
                    <xdr:col>1</xdr:col>
                    <xdr:colOff>0</xdr:colOff>
                    <xdr:row>13</xdr:row>
                    <xdr:rowOff>0</xdr:rowOff>
                  </from>
                  <to>
                    <xdr:col>8</xdr:col>
                    <xdr:colOff>0</xdr:colOff>
                    <xdr:row>33</xdr:row>
                    <xdr:rowOff>0</xdr:rowOff>
                  </to>
                </anchor>
              </controlPr>
            </control>
          </mc:Choice>
        </mc:AlternateContent>
        <mc:AlternateContent xmlns:mc="http://schemas.openxmlformats.org/markup-compatibility/2006">
          <mc:Choice Requires="x14">
            <control shapeId="12302" r:id="rId17" name="Check Box 14">
              <controlPr defaultSize="0" autoFill="0" autoLine="0" autoPict="0">
                <anchor moveWithCells="1">
                  <from>
                    <xdr:col>1</xdr:col>
                    <xdr:colOff>47625</xdr:colOff>
                    <xdr:row>15</xdr:row>
                    <xdr:rowOff>19050</xdr:rowOff>
                  </from>
                  <to>
                    <xdr:col>7</xdr:col>
                    <xdr:colOff>247650</xdr:colOff>
                    <xdr:row>16</xdr:row>
                    <xdr:rowOff>57150</xdr:rowOff>
                  </to>
                </anchor>
              </controlPr>
            </control>
          </mc:Choice>
        </mc:AlternateContent>
        <mc:AlternateContent xmlns:mc="http://schemas.openxmlformats.org/markup-compatibility/2006">
          <mc:Choice Requires="x14">
            <control shapeId="12303" r:id="rId18" name="Check Box 15">
              <controlPr defaultSize="0" autoFill="0" autoLine="0" autoPict="0">
                <anchor moveWithCells="1">
                  <from>
                    <xdr:col>1</xdr:col>
                    <xdr:colOff>381000</xdr:colOff>
                    <xdr:row>16</xdr:row>
                    <xdr:rowOff>57150</xdr:rowOff>
                  </from>
                  <to>
                    <xdr:col>7</xdr:col>
                    <xdr:colOff>247650</xdr:colOff>
                    <xdr:row>17</xdr:row>
                    <xdr:rowOff>0</xdr:rowOff>
                  </to>
                </anchor>
              </controlPr>
            </control>
          </mc:Choice>
        </mc:AlternateContent>
        <mc:AlternateContent xmlns:mc="http://schemas.openxmlformats.org/markup-compatibility/2006">
          <mc:Choice Requires="x14">
            <control shapeId="12304" r:id="rId19" name="Check Box 16">
              <controlPr defaultSize="0" autoFill="0" autoLine="0" autoPict="0">
                <anchor moveWithCells="1">
                  <from>
                    <xdr:col>1</xdr:col>
                    <xdr:colOff>381000</xdr:colOff>
                    <xdr:row>17</xdr:row>
                    <xdr:rowOff>28575</xdr:rowOff>
                  </from>
                  <to>
                    <xdr:col>6</xdr:col>
                    <xdr:colOff>180975</xdr:colOff>
                    <xdr:row>18</xdr:row>
                    <xdr:rowOff>0</xdr:rowOff>
                  </to>
                </anchor>
              </controlPr>
            </control>
          </mc:Choice>
        </mc:AlternateContent>
        <mc:AlternateContent xmlns:mc="http://schemas.openxmlformats.org/markup-compatibility/2006">
          <mc:Choice Requires="x14">
            <control shapeId="12305" r:id="rId20" name="Check Box 17">
              <controlPr defaultSize="0" autoFill="0" autoLine="0" autoPict="0">
                <anchor moveWithCells="1">
                  <from>
                    <xdr:col>1</xdr:col>
                    <xdr:colOff>381000</xdr:colOff>
                    <xdr:row>18</xdr:row>
                    <xdr:rowOff>19050</xdr:rowOff>
                  </from>
                  <to>
                    <xdr:col>7</xdr:col>
                    <xdr:colOff>38100</xdr:colOff>
                    <xdr:row>19</xdr:row>
                    <xdr:rowOff>0</xdr:rowOff>
                  </to>
                </anchor>
              </controlPr>
            </control>
          </mc:Choice>
        </mc:AlternateContent>
        <mc:AlternateContent xmlns:mc="http://schemas.openxmlformats.org/markup-compatibility/2006">
          <mc:Choice Requires="x14">
            <control shapeId="12306" r:id="rId21" name="Check Box 18">
              <controlPr defaultSize="0" autoFill="0" autoLine="0" autoPict="0">
                <anchor moveWithCells="1">
                  <from>
                    <xdr:col>1</xdr:col>
                    <xdr:colOff>381000</xdr:colOff>
                    <xdr:row>19</xdr:row>
                    <xdr:rowOff>66675</xdr:rowOff>
                  </from>
                  <to>
                    <xdr:col>6</xdr:col>
                    <xdr:colOff>200025</xdr:colOff>
                    <xdr:row>20</xdr:row>
                    <xdr:rowOff>19050</xdr:rowOff>
                  </to>
                </anchor>
              </controlPr>
            </control>
          </mc:Choice>
        </mc:AlternateContent>
        <mc:AlternateContent xmlns:mc="http://schemas.openxmlformats.org/markup-compatibility/2006">
          <mc:Choice Requires="x14">
            <control shapeId="12307" r:id="rId22" name="Check Box 19">
              <controlPr defaultSize="0" autoFill="0" autoLine="0" autoPict="0">
                <anchor moveWithCells="1">
                  <from>
                    <xdr:col>1</xdr:col>
                    <xdr:colOff>381000</xdr:colOff>
                    <xdr:row>20</xdr:row>
                    <xdr:rowOff>66675</xdr:rowOff>
                  </from>
                  <to>
                    <xdr:col>6</xdr:col>
                    <xdr:colOff>361950</xdr:colOff>
                    <xdr:row>21</xdr:row>
                    <xdr:rowOff>19050</xdr:rowOff>
                  </to>
                </anchor>
              </controlPr>
            </control>
          </mc:Choice>
        </mc:AlternateContent>
        <mc:AlternateContent xmlns:mc="http://schemas.openxmlformats.org/markup-compatibility/2006">
          <mc:Choice Requires="x14">
            <control shapeId="12308" r:id="rId23" name="Check Box 20">
              <controlPr defaultSize="0" autoFill="0" autoLine="0" autoPict="0">
                <anchor moveWithCells="1">
                  <from>
                    <xdr:col>1</xdr:col>
                    <xdr:colOff>381000</xdr:colOff>
                    <xdr:row>21</xdr:row>
                    <xdr:rowOff>38100</xdr:rowOff>
                  </from>
                  <to>
                    <xdr:col>7</xdr:col>
                    <xdr:colOff>66675</xdr:colOff>
                    <xdr:row>22</xdr:row>
                    <xdr:rowOff>19050</xdr:rowOff>
                  </to>
                </anchor>
              </controlPr>
            </control>
          </mc:Choice>
        </mc:AlternateContent>
        <mc:AlternateContent xmlns:mc="http://schemas.openxmlformats.org/markup-compatibility/2006">
          <mc:Choice Requires="x14">
            <control shapeId="12309" r:id="rId24" name="Check Box 21">
              <controlPr defaultSize="0" autoFill="0" autoLine="0" autoPict="0">
                <anchor moveWithCells="1">
                  <from>
                    <xdr:col>1</xdr:col>
                    <xdr:colOff>381000</xdr:colOff>
                    <xdr:row>22</xdr:row>
                    <xdr:rowOff>38100</xdr:rowOff>
                  </from>
                  <to>
                    <xdr:col>6</xdr:col>
                    <xdr:colOff>447675</xdr:colOff>
                    <xdr:row>23</xdr:row>
                    <xdr:rowOff>19050</xdr:rowOff>
                  </to>
                </anchor>
              </controlPr>
            </control>
          </mc:Choice>
        </mc:AlternateContent>
        <mc:AlternateContent xmlns:mc="http://schemas.openxmlformats.org/markup-compatibility/2006">
          <mc:Choice Requires="x14">
            <control shapeId="12310" r:id="rId25" name="Check Box 22">
              <controlPr defaultSize="0" autoFill="0" autoLine="0" autoPict="0">
                <anchor moveWithCells="1">
                  <from>
                    <xdr:col>1</xdr:col>
                    <xdr:colOff>57150</xdr:colOff>
                    <xdr:row>24</xdr:row>
                    <xdr:rowOff>66675</xdr:rowOff>
                  </from>
                  <to>
                    <xdr:col>4</xdr:col>
                    <xdr:colOff>161925</xdr:colOff>
                    <xdr:row>25</xdr:row>
                    <xdr:rowOff>0</xdr:rowOff>
                  </to>
                </anchor>
              </controlPr>
            </control>
          </mc:Choice>
        </mc:AlternateContent>
        <mc:AlternateContent xmlns:mc="http://schemas.openxmlformats.org/markup-compatibility/2006">
          <mc:Choice Requires="x14">
            <control shapeId="12311" r:id="rId26" name="Check Box 23">
              <controlPr defaultSize="0" autoFill="0" autoLine="0" autoPict="0">
                <anchor moveWithCells="1">
                  <from>
                    <xdr:col>1</xdr:col>
                    <xdr:colOff>381000</xdr:colOff>
                    <xdr:row>25</xdr:row>
                    <xdr:rowOff>28575</xdr:rowOff>
                  </from>
                  <to>
                    <xdr:col>5</xdr:col>
                    <xdr:colOff>228600</xdr:colOff>
                    <xdr:row>26</xdr:row>
                    <xdr:rowOff>19050</xdr:rowOff>
                  </to>
                </anchor>
              </controlPr>
            </control>
          </mc:Choice>
        </mc:AlternateContent>
        <mc:AlternateContent xmlns:mc="http://schemas.openxmlformats.org/markup-compatibility/2006">
          <mc:Choice Requires="x14">
            <control shapeId="12312" r:id="rId27" name="Check Box 24">
              <controlPr defaultSize="0" autoFill="0" autoLine="0" autoPict="0">
                <anchor moveWithCells="1">
                  <from>
                    <xdr:col>1</xdr:col>
                    <xdr:colOff>381000</xdr:colOff>
                    <xdr:row>26</xdr:row>
                    <xdr:rowOff>38100</xdr:rowOff>
                  </from>
                  <to>
                    <xdr:col>5</xdr:col>
                    <xdr:colOff>95250</xdr:colOff>
                    <xdr:row>27</xdr:row>
                    <xdr:rowOff>28575</xdr:rowOff>
                  </to>
                </anchor>
              </controlPr>
            </control>
          </mc:Choice>
        </mc:AlternateContent>
        <mc:AlternateContent xmlns:mc="http://schemas.openxmlformats.org/markup-compatibility/2006">
          <mc:Choice Requires="x14">
            <control shapeId="12313" r:id="rId28" name="Check Box 25">
              <controlPr defaultSize="0" autoFill="0" autoLine="0" autoPict="0">
                <anchor moveWithCells="1">
                  <from>
                    <xdr:col>1</xdr:col>
                    <xdr:colOff>381000</xdr:colOff>
                    <xdr:row>27</xdr:row>
                    <xdr:rowOff>19050</xdr:rowOff>
                  </from>
                  <to>
                    <xdr:col>5</xdr:col>
                    <xdr:colOff>285750</xdr:colOff>
                    <xdr:row>28</xdr:row>
                    <xdr:rowOff>0</xdr:rowOff>
                  </to>
                </anchor>
              </controlPr>
            </control>
          </mc:Choice>
        </mc:AlternateContent>
        <mc:AlternateContent xmlns:mc="http://schemas.openxmlformats.org/markup-compatibility/2006">
          <mc:Choice Requires="x14">
            <control shapeId="12314" r:id="rId29" name="Check Box 26">
              <controlPr defaultSize="0" autoFill="0" autoLine="0" autoPict="0">
                <anchor moveWithCells="1">
                  <from>
                    <xdr:col>1</xdr:col>
                    <xdr:colOff>381000</xdr:colOff>
                    <xdr:row>27</xdr:row>
                    <xdr:rowOff>209550</xdr:rowOff>
                  </from>
                  <to>
                    <xdr:col>5</xdr:col>
                    <xdr:colOff>285750</xdr:colOff>
                    <xdr:row>29</xdr:row>
                    <xdr:rowOff>9525</xdr:rowOff>
                  </to>
                </anchor>
              </controlPr>
            </control>
          </mc:Choice>
        </mc:AlternateContent>
        <mc:AlternateContent xmlns:mc="http://schemas.openxmlformats.org/markup-compatibility/2006">
          <mc:Choice Requires="x14">
            <control shapeId="12315" r:id="rId30" name="Check Box 27">
              <controlPr defaultSize="0" autoFill="0" autoLine="0" autoPict="0">
                <anchor moveWithCells="1">
                  <from>
                    <xdr:col>1</xdr:col>
                    <xdr:colOff>381000</xdr:colOff>
                    <xdr:row>29</xdr:row>
                    <xdr:rowOff>19050</xdr:rowOff>
                  </from>
                  <to>
                    <xdr:col>5</xdr:col>
                    <xdr:colOff>285750</xdr:colOff>
                    <xdr:row>30</xdr:row>
                    <xdr:rowOff>0</xdr:rowOff>
                  </to>
                </anchor>
              </controlPr>
            </control>
          </mc:Choice>
        </mc:AlternateContent>
        <mc:AlternateContent xmlns:mc="http://schemas.openxmlformats.org/markup-compatibility/2006">
          <mc:Choice Requires="x14">
            <control shapeId="12316" r:id="rId31" name="Check Box 28">
              <controlPr defaultSize="0" autoFill="0" autoLine="0" autoPict="0">
                <anchor moveWithCells="1">
                  <from>
                    <xdr:col>1</xdr:col>
                    <xdr:colOff>381000</xdr:colOff>
                    <xdr:row>30</xdr:row>
                    <xdr:rowOff>9525</xdr:rowOff>
                  </from>
                  <to>
                    <xdr:col>7</xdr:col>
                    <xdr:colOff>57150</xdr:colOff>
                    <xdr:row>31</xdr:row>
                    <xdr:rowOff>28575</xdr:rowOff>
                  </to>
                </anchor>
              </controlPr>
            </control>
          </mc:Choice>
        </mc:AlternateContent>
        <mc:AlternateContent xmlns:mc="http://schemas.openxmlformats.org/markup-compatibility/2006">
          <mc:Choice Requires="x14">
            <control shapeId="12317" r:id="rId32" name="Check Box 29">
              <controlPr defaultSize="0" autoFill="0" autoLine="0" autoPict="0">
                <anchor moveWithCells="1">
                  <from>
                    <xdr:col>1</xdr:col>
                    <xdr:colOff>381000</xdr:colOff>
                    <xdr:row>32</xdr:row>
                    <xdr:rowOff>57150</xdr:rowOff>
                  </from>
                  <to>
                    <xdr:col>6</xdr:col>
                    <xdr:colOff>438150</xdr:colOff>
                    <xdr:row>33</xdr:row>
                    <xdr:rowOff>19050</xdr:rowOff>
                  </to>
                </anchor>
              </controlPr>
            </control>
          </mc:Choice>
        </mc:AlternateContent>
        <mc:AlternateContent xmlns:mc="http://schemas.openxmlformats.org/markup-compatibility/2006">
          <mc:Choice Requires="x14">
            <control shapeId="12318" r:id="rId33" name="Option Button 30">
              <controlPr defaultSize="0" autoFill="0" autoLine="0" autoPict="0">
                <anchor moveWithCells="1">
                  <from>
                    <xdr:col>1</xdr:col>
                    <xdr:colOff>19050</xdr:colOff>
                    <xdr:row>13</xdr:row>
                    <xdr:rowOff>57150</xdr:rowOff>
                  </from>
                  <to>
                    <xdr:col>7</xdr:col>
                    <xdr:colOff>247650</xdr:colOff>
                    <xdr:row>14</xdr:row>
                    <xdr:rowOff>0</xdr:rowOff>
                  </to>
                </anchor>
              </controlPr>
            </control>
          </mc:Choice>
        </mc:AlternateContent>
        <mc:AlternateContent xmlns:mc="http://schemas.openxmlformats.org/markup-compatibility/2006">
          <mc:Choice Requires="x14">
            <control shapeId="12319" r:id="rId34" name="Option Button 31">
              <controlPr defaultSize="0" autoFill="0" autoLine="0" autoPict="0">
                <anchor moveWithCells="1">
                  <from>
                    <xdr:col>1</xdr:col>
                    <xdr:colOff>19050</xdr:colOff>
                    <xdr:row>14</xdr:row>
                    <xdr:rowOff>28575</xdr:rowOff>
                  </from>
                  <to>
                    <xdr:col>6</xdr:col>
                    <xdr:colOff>600075</xdr:colOff>
                    <xdr:row>15</xdr:row>
                    <xdr:rowOff>9525</xdr:rowOff>
                  </to>
                </anchor>
              </controlPr>
            </control>
          </mc:Choice>
        </mc:AlternateContent>
        <mc:AlternateContent xmlns:mc="http://schemas.openxmlformats.org/markup-compatibility/2006">
          <mc:Choice Requires="x14">
            <control shapeId="12320" r:id="rId35" name="Group Box 32">
              <controlPr defaultSize="0" autoFill="0" autoPict="0">
                <anchor moveWithCells="1">
                  <from>
                    <xdr:col>1</xdr:col>
                    <xdr:colOff>0</xdr:colOff>
                    <xdr:row>32</xdr:row>
                    <xdr:rowOff>219075</xdr:rowOff>
                  </from>
                  <to>
                    <xdr:col>8</xdr:col>
                    <xdr:colOff>0</xdr:colOff>
                    <xdr:row>42</xdr:row>
                    <xdr:rowOff>0</xdr:rowOff>
                  </to>
                </anchor>
              </controlPr>
            </control>
          </mc:Choice>
        </mc:AlternateContent>
        <mc:AlternateContent xmlns:mc="http://schemas.openxmlformats.org/markup-compatibility/2006">
          <mc:Choice Requires="x14">
            <control shapeId="12321" r:id="rId36" name="Option Button 33">
              <controlPr defaultSize="0" autoFill="0" autoLine="0" autoPict="0">
                <anchor moveWithCells="1">
                  <from>
                    <xdr:col>1</xdr:col>
                    <xdr:colOff>19050</xdr:colOff>
                    <xdr:row>33</xdr:row>
                    <xdr:rowOff>38100</xdr:rowOff>
                  </from>
                  <to>
                    <xdr:col>7</xdr:col>
                    <xdr:colOff>266700</xdr:colOff>
                    <xdr:row>34</xdr:row>
                    <xdr:rowOff>0</xdr:rowOff>
                  </to>
                </anchor>
              </controlPr>
            </control>
          </mc:Choice>
        </mc:AlternateContent>
        <mc:AlternateContent xmlns:mc="http://schemas.openxmlformats.org/markup-compatibility/2006">
          <mc:Choice Requires="x14">
            <control shapeId="12322" r:id="rId37" name="Option Button 34">
              <controlPr defaultSize="0" autoFill="0" autoLine="0" autoPict="0">
                <anchor moveWithCells="1">
                  <from>
                    <xdr:col>1</xdr:col>
                    <xdr:colOff>19050</xdr:colOff>
                    <xdr:row>34</xdr:row>
                    <xdr:rowOff>9525</xdr:rowOff>
                  </from>
                  <to>
                    <xdr:col>7</xdr:col>
                    <xdr:colOff>19050</xdr:colOff>
                    <xdr:row>35</xdr:row>
                    <xdr:rowOff>0</xdr:rowOff>
                  </to>
                </anchor>
              </controlPr>
            </control>
          </mc:Choice>
        </mc:AlternateContent>
        <mc:AlternateContent xmlns:mc="http://schemas.openxmlformats.org/markup-compatibility/2006">
          <mc:Choice Requires="x14">
            <control shapeId="12323" r:id="rId38" name="Check Box 35">
              <controlPr defaultSize="0" autoFill="0" autoLine="0" autoPict="0">
                <anchor moveWithCells="1">
                  <from>
                    <xdr:col>1</xdr:col>
                    <xdr:colOff>285750</xdr:colOff>
                    <xdr:row>35</xdr:row>
                    <xdr:rowOff>57150</xdr:rowOff>
                  </from>
                  <to>
                    <xdr:col>5</xdr:col>
                    <xdr:colOff>133350</xdr:colOff>
                    <xdr:row>36</xdr:row>
                    <xdr:rowOff>28575</xdr:rowOff>
                  </to>
                </anchor>
              </controlPr>
            </control>
          </mc:Choice>
        </mc:AlternateContent>
        <mc:AlternateContent xmlns:mc="http://schemas.openxmlformats.org/markup-compatibility/2006">
          <mc:Choice Requires="x14">
            <control shapeId="12324" r:id="rId39" name="Check Box 36">
              <controlPr defaultSize="0" autoFill="0" autoLine="0" autoPict="0">
                <anchor moveWithCells="1">
                  <from>
                    <xdr:col>1</xdr:col>
                    <xdr:colOff>285750</xdr:colOff>
                    <xdr:row>36</xdr:row>
                    <xdr:rowOff>38100</xdr:rowOff>
                  </from>
                  <to>
                    <xdr:col>5</xdr:col>
                    <xdr:colOff>0</xdr:colOff>
                    <xdr:row>37</xdr:row>
                    <xdr:rowOff>19050</xdr:rowOff>
                  </to>
                </anchor>
              </controlPr>
            </control>
          </mc:Choice>
        </mc:AlternateContent>
        <mc:AlternateContent xmlns:mc="http://schemas.openxmlformats.org/markup-compatibility/2006">
          <mc:Choice Requires="x14">
            <control shapeId="12325" r:id="rId40" name="Check Box 37">
              <controlPr defaultSize="0" autoFill="0" autoLine="0" autoPict="0">
                <anchor moveWithCells="1">
                  <from>
                    <xdr:col>1</xdr:col>
                    <xdr:colOff>285750</xdr:colOff>
                    <xdr:row>37</xdr:row>
                    <xdr:rowOff>19050</xdr:rowOff>
                  </from>
                  <to>
                    <xdr:col>5</xdr:col>
                    <xdr:colOff>190500</xdr:colOff>
                    <xdr:row>38</xdr:row>
                    <xdr:rowOff>0</xdr:rowOff>
                  </to>
                </anchor>
              </controlPr>
            </control>
          </mc:Choice>
        </mc:AlternateContent>
        <mc:AlternateContent xmlns:mc="http://schemas.openxmlformats.org/markup-compatibility/2006">
          <mc:Choice Requires="x14">
            <control shapeId="12326" r:id="rId41" name="Check Box 38">
              <controlPr defaultSize="0" autoFill="0" autoLine="0" autoPict="0">
                <anchor moveWithCells="1">
                  <from>
                    <xdr:col>1</xdr:col>
                    <xdr:colOff>285750</xdr:colOff>
                    <xdr:row>38</xdr:row>
                    <xdr:rowOff>9525</xdr:rowOff>
                  </from>
                  <to>
                    <xdr:col>5</xdr:col>
                    <xdr:colOff>190500</xdr:colOff>
                    <xdr:row>39</xdr:row>
                    <xdr:rowOff>0</xdr:rowOff>
                  </to>
                </anchor>
              </controlPr>
            </control>
          </mc:Choice>
        </mc:AlternateContent>
        <mc:AlternateContent xmlns:mc="http://schemas.openxmlformats.org/markup-compatibility/2006">
          <mc:Choice Requires="x14">
            <control shapeId="12327" r:id="rId42" name="Check Box 39">
              <controlPr defaultSize="0" autoFill="0" autoLine="0" autoPict="0">
                <anchor moveWithCells="1">
                  <from>
                    <xdr:col>1</xdr:col>
                    <xdr:colOff>285750</xdr:colOff>
                    <xdr:row>39</xdr:row>
                    <xdr:rowOff>0</xdr:rowOff>
                  </from>
                  <to>
                    <xdr:col>5</xdr:col>
                    <xdr:colOff>200025</xdr:colOff>
                    <xdr:row>40</xdr:row>
                    <xdr:rowOff>19050</xdr:rowOff>
                  </to>
                </anchor>
              </controlPr>
            </control>
          </mc:Choice>
        </mc:AlternateContent>
        <mc:AlternateContent xmlns:mc="http://schemas.openxmlformats.org/markup-compatibility/2006">
          <mc:Choice Requires="x14">
            <control shapeId="12328" r:id="rId43" name="Check Box 40">
              <controlPr defaultSize="0" autoFill="0" autoLine="0" autoPict="0">
                <anchor moveWithCells="1">
                  <from>
                    <xdr:col>1</xdr:col>
                    <xdr:colOff>285750</xdr:colOff>
                    <xdr:row>40</xdr:row>
                    <xdr:rowOff>9525</xdr:rowOff>
                  </from>
                  <to>
                    <xdr:col>6</xdr:col>
                    <xdr:colOff>571500</xdr:colOff>
                    <xdr:row>41</xdr:row>
                    <xdr:rowOff>28575</xdr:rowOff>
                  </to>
                </anchor>
              </controlPr>
            </control>
          </mc:Choice>
        </mc:AlternateContent>
        <mc:AlternateContent xmlns:mc="http://schemas.openxmlformats.org/markup-compatibility/2006">
          <mc:Choice Requires="x14">
            <control shapeId="12329" r:id="rId44" name="Check Box 41">
              <controlPr defaultSize="0" autoFill="0" autoLine="0" autoPict="0">
                <anchor moveWithCells="1">
                  <from>
                    <xdr:col>1</xdr:col>
                    <xdr:colOff>285750</xdr:colOff>
                    <xdr:row>41</xdr:row>
                    <xdr:rowOff>47625</xdr:rowOff>
                  </from>
                  <to>
                    <xdr:col>6</xdr:col>
                    <xdr:colOff>342900</xdr:colOff>
                    <xdr:row>41</xdr:row>
                    <xdr:rowOff>247650</xdr:rowOff>
                  </to>
                </anchor>
              </controlPr>
            </control>
          </mc:Choice>
        </mc:AlternateContent>
        <mc:AlternateContent xmlns:mc="http://schemas.openxmlformats.org/markup-compatibility/2006">
          <mc:Choice Requires="x14">
            <control shapeId="12330" r:id="rId45" name="Option Button 42">
              <controlPr defaultSize="0" autoFill="0" autoLine="0" autoPict="0">
                <anchor moveWithCells="1">
                  <from>
                    <xdr:col>1</xdr:col>
                    <xdr:colOff>38100</xdr:colOff>
                    <xdr:row>42</xdr:row>
                    <xdr:rowOff>57150</xdr:rowOff>
                  </from>
                  <to>
                    <xdr:col>6</xdr:col>
                    <xdr:colOff>571500</xdr:colOff>
                    <xdr:row>42</xdr:row>
                    <xdr:rowOff>447675</xdr:rowOff>
                  </to>
                </anchor>
              </controlPr>
            </control>
          </mc:Choice>
        </mc:AlternateContent>
        <mc:AlternateContent xmlns:mc="http://schemas.openxmlformats.org/markup-compatibility/2006">
          <mc:Choice Requires="x14">
            <control shapeId="12331" r:id="rId46" name="Option Button 43">
              <controlPr defaultSize="0" autoFill="0" autoLine="0" autoPict="0">
                <anchor moveWithCells="1">
                  <from>
                    <xdr:col>1</xdr:col>
                    <xdr:colOff>38100</xdr:colOff>
                    <xdr:row>43</xdr:row>
                    <xdr:rowOff>19050</xdr:rowOff>
                  </from>
                  <to>
                    <xdr:col>6</xdr:col>
                    <xdr:colOff>581025</xdr:colOff>
                    <xdr:row>43</xdr:row>
                    <xdr:rowOff>485775</xdr:rowOff>
                  </to>
                </anchor>
              </controlPr>
            </control>
          </mc:Choice>
        </mc:AlternateContent>
        <mc:AlternateContent xmlns:mc="http://schemas.openxmlformats.org/markup-compatibility/2006">
          <mc:Choice Requires="x14">
            <control shapeId="12332" r:id="rId47" name="Check Box 44">
              <controlPr defaultSize="0" autoFill="0" autoLine="0" autoPict="0">
                <anchor moveWithCells="1">
                  <from>
                    <xdr:col>1</xdr:col>
                    <xdr:colOff>285750</xdr:colOff>
                    <xdr:row>44</xdr:row>
                    <xdr:rowOff>38100</xdr:rowOff>
                  </from>
                  <to>
                    <xdr:col>5</xdr:col>
                    <xdr:colOff>257175</xdr:colOff>
                    <xdr:row>45</xdr:row>
                    <xdr:rowOff>0</xdr:rowOff>
                  </to>
                </anchor>
              </controlPr>
            </control>
          </mc:Choice>
        </mc:AlternateContent>
        <mc:AlternateContent xmlns:mc="http://schemas.openxmlformats.org/markup-compatibility/2006">
          <mc:Choice Requires="x14">
            <control shapeId="12333" r:id="rId48" name="Check Box 45">
              <controlPr defaultSize="0" autoFill="0" autoLine="0" autoPict="0">
                <anchor moveWithCells="1">
                  <from>
                    <xdr:col>1</xdr:col>
                    <xdr:colOff>285750</xdr:colOff>
                    <xdr:row>45</xdr:row>
                    <xdr:rowOff>28575</xdr:rowOff>
                  </from>
                  <to>
                    <xdr:col>6</xdr:col>
                    <xdr:colOff>133350</xdr:colOff>
                    <xdr:row>46</xdr:row>
                    <xdr:rowOff>0</xdr:rowOff>
                  </to>
                </anchor>
              </controlPr>
            </control>
          </mc:Choice>
        </mc:AlternateContent>
        <mc:AlternateContent xmlns:mc="http://schemas.openxmlformats.org/markup-compatibility/2006">
          <mc:Choice Requires="x14">
            <control shapeId="12334" r:id="rId49" name="Check Box 46">
              <controlPr defaultSize="0" autoFill="0" autoLine="0" autoPict="0">
                <anchor moveWithCells="1">
                  <from>
                    <xdr:col>1</xdr:col>
                    <xdr:colOff>285750</xdr:colOff>
                    <xdr:row>46</xdr:row>
                    <xdr:rowOff>9525</xdr:rowOff>
                  </from>
                  <to>
                    <xdr:col>5</xdr:col>
                    <xdr:colOff>571500</xdr:colOff>
                    <xdr:row>47</xdr:row>
                    <xdr:rowOff>0</xdr:rowOff>
                  </to>
                </anchor>
              </controlPr>
            </control>
          </mc:Choice>
        </mc:AlternateContent>
        <mc:AlternateContent xmlns:mc="http://schemas.openxmlformats.org/markup-compatibility/2006">
          <mc:Choice Requires="x14">
            <control shapeId="12335" r:id="rId50" name="Check Box 47">
              <controlPr defaultSize="0" autoFill="0" autoLine="0" autoPict="0">
                <anchor moveWithCells="1">
                  <from>
                    <xdr:col>1</xdr:col>
                    <xdr:colOff>285750</xdr:colOff>
                    <xdr:row>47</xdr:row>
                    <xdr:rowOff>9525</xdr:rowOff>
                  </from>
                  <to>
                    <xdr:col>6</xdr:col>
                    <xdr:colOff>247650</xdr:colOff>
                    <xdr:row>48</xdr:row>
                    <xdr:rowOff>0</xdr:rowOff>
                  </to>
                </anchor>
              </controlPr>
            </control>
          </mc:Choice>
        </mc:AlternateContent>
        <mc:AlternateContent xmlns:mc="http://schemas.openxmlformats.org/markup-compatibility/2006">
          <mc:Choice Requires="x14">
            <control shapeId="12336" r:id="rId51" name="Check Box 48">
              <controlPr defaultSize="0" autoFill="0" autoLine="0" autoPict="0">
                <anchor moveWithCells="1">
                  <from>
                    <xdr:col>1</xdr:col>
                    <xdr:colOff>285750</xdr:colOff>
                    <xdr:row>49</xdr:row>
                    <xdr:rowOff>38100</xdr:rowOff>
                  </from>
                  <to>
                    <xdr:col>6</xdr:col>
                    <xdr:colOff>314325</xdr:colOff>
                    <xdr:row>50</xdr:row>
                    <xdr:rowOff>0</xdr:rowOff>
                  </to>
                </anchor>
              </controlPr>
            </control>
          </mc:Choice>
        </mc:AlternateContent>
        <mc:AlternateContent xmlns:mc="http://schemas.openxmlformats.org/markup-compatibility/2006">
          <mc:Choice Requires="x14">
            <control shapeId="12337" r:id="rId52" name="Option Button 49">
              <controlPr defaultSize="0" autoFill="0" autoLine="0" autoPict="0">
                <anchor moveWithCells="1">
                  <from>
                    <xdr:col>1</xdr:col>
                    <xdr:colOff>66675</xdr:colOff>
                    <xdr:row>53</xdr:row>
                    <xdr:rowOff>57150</xdr:rowOff>
                  </from>
                  <to>
                    <xdr:col>6</xdr:col>
                    <xdr:colOff>447675</xdr:colOff>
                    <xdr:row>54</xdr:row>
                    <xdr:rowOff>0</xdr:rowOff>
                  </to>
                </anchor>
              </controlPr>
            </control>
          </mc:Choice>
        </mc:AlternateContent>
        <mc:AlternateContent xmlns:mc="http://schemas.openxmlformats.org/markup-compatibility/2006">
          <mc:Choice Requires="x14">
            <control shapeId="12338" r:id="rId53" name="Option Button 50">
              <controlPr defaultSize="0" autoFill="0" autoLine="0" autoPict="0">
                <anchor moveWithCells="1">
                  <from>
                    <xdr:col>1</xdr:col>
                    <xdr:colOff>66675</xdr:colOff>
                    <xdr:row>54</xdr:row>
                    <xdr:rowOff>38100</xdr:rowOff>
                  </from>
                  <to>
                    <xdr:col>7</xdr:col>
                    <xdr:colOff>323850</xdr:colOff>
                    <xdr:row>55</xdr:row>
                    <xdr:rowOff>0</xdr:rowOff>
                  </to>
                </anchor>
              </controlPr>
            </control>
          </mc:Choice>
        </mc:AlternateContent>
        <mc:AlternateContent xmlns:mc="http://schemas.openxmlformats.org/markup-compatibility/2006">
          <mc:Choice Requires="x14">
            <control shapeId="12339" r:id="rId54" name="Check Box 51">
              <controlPr defaultSize="0" autoFill="0" autoLine="0" autoPict="0">
                <anchor moveWithCells="1">
                  <from>
                    <xdr:col>1</xdr:col>
                    <xdr:colOff>276225</xdr:colOff>
                    <xdr:row>55</xdr:row>
                    <xdr:rowOff>28575</xdr:rowOff>
                  </from>
                  <to>
                    <xdr:col>7</xdr:col>
                    <xdr:colOff>457200</xdr:colOff>
                    <xdr:row>56</xdr:row>
                    <xdr:rowOff>0</xdr:rowOff>
                  </to>
                </anchor>
              </controlPr>
            </control>
          </mc:Choice>
        </mc:AlternateContent>
        <mc:AlternateContent xmlns:mc="http://schemas.openxmlformats.org/markup-compatibility/2006">
          <mc:Choice Requires="x14">
            <control shapeId="12340" r:id="rId55" name="Check Box 52">
              <controlPr defaultSize="0" autoFill="0" autoLine="0" autoPict="0">
                <anchor moveWithCells="1">
                  <from>
                    <xdr:col>1</xdr:col>
                    <xdr:colOff>276225</xdr:colOff>
                    <xdr:row>56</xdr:row>
                    <xdr:rowOff>28575</xdr:rowOff>
                  </from>
                  <to>
                    <xdr:col>7</xdr:col>
                    <xdr:colOff>457200</xdr:colOff>
                    <xdr:row>57</xdr:row>
                    <xdr:rowOff>0</xdr:rowOff>
                  </to>
                </anchor>
              </controlPr>
            </control>
          </mc:Choice>
        </mc:AlternateContent>
        <mc:AlternateContent xmlns:mc="http://schemas.openxmlformats.org/markup-compatibility/2006">
          <mc:Choice Requires="x14">
            <control shapeId="12341" r:id="rId56" name="Check Box 53">
              <controlPr defaultSize="0" autoFill="0" autoLine="0" autoPict="0">
                <anchor moveWithCells="1">
                  <from>
                    <xdr:col>1</xdr:col>
                    <xdr:colOff>276225</xdr:colOff>
                    <xdr:row>57</xdr:row>
                    <xdr:rowOff>0</xdr:rowOff>
                  </from>
                  <to>
                    <xdr:col>7</xdr:col>
                    <xdr:colOff>428625</xdr:colOff>
                    <xdr:row>58</xdr:row>
                    <xdr:rowOff>0</xdr:rowOff>
                  </to>
                </anchor>
              </controlPr>
            </control>
          </mc:Choice>
        </mc:AlternateContent>
        <mc:AlternateContent xmlns:mc="http://schemas.openxmlformats.org/markup-compatibility/2006">
          <mc:Choice Requires="x14">
            <control shapeId="12342" r:id="rId57" name="Check Box 54">
              <controlPr defaultSize="0" autoFill="0" autoLine="0" autoPict="0">
                <anchor moveWithCells="1">
                  <from>
                    <xdr:col>1</xdr:col>
                    <xdr:colOff>276225</xdr:colOff>
                    <xdr:row>58</xdr:row>
                    <xdr:rowOff>76200</xdr:rowOff>
                  </from>
                  <to>
                    <xdr:col>7</xdr:col>
                    <xdr:colOff>238125</xdr:colOff>
                    <xdr:row>58</xdr:row>
                    <xdr:rowOff>314325</xdr:rowOff>
                  </to>
                </anchor>
              </controlPr>
            </control>
          </mc:Choice>
        </mc:AlternateContent>
        <mc:AlternateContent xmlns:mc="http://schemas.openxmlformats.org/markup-compatibility/2006">
          <mc:Choice Requires="x14">
            <control shapeId="12343" r:id="rId58" name="Check Box 55">
              <controlPr defaultSize="0" autoFill="0" autoLine="0" autoPict="0">
                <anchor moveWithCells="1">
                  <from>
                    <xdr:col>1</xdr:col>
                    <xdr:colOff>276225</xdr:colOff>
                    <xdr:row>59</xdr:row>
                    <xdr:rowOff>9525</xdr:rowOff>
                  </from>
                  <to>
                    <xdr:col>7</xdr:col>
                    <xdr:colOff>114300</xdr:colOff>
                    <xdr:row>60</xdr:row>
                    <xdr:rowOff>0</xdr:rowOff>
                  </to>
                </anchor>
              </controlPr>
            </control>
          </mc:Choice>
        </mc:AlternateContent>
        <mc:AlternateContent xmlns:mc="http://schemas.openxmlformats.org/markup-compatibility/2006">
          <mc:Choice Requires="x14">
            <control shapeId="12344" r:id="rId59" name="Group Box 56">
              <controlPr defaultSize="0" autoFill="0" autoPict="0">
                <anchor moveWithCells="1">
                  <from>
                    <xdr:col>1</xdr:col>
                    <xdr:colOff>9525</xdr:colOff>
                    <xdr:row>52</xdr:row>
                    <xdr:rowOff>600075</xdr:rowOff>
                  </from>
                  <to>
                    <xdr:col>8</xdr:col>
                    <xdr:colOff>0</xdr:colOff>
                    <xdr:row>59</xdr:row>
                    <xdr:rowOff>257175</xdr:rowOff>
                  </to>
                </anchor>
              </controlPr>
            </control>
          </mc:Choice>
        </mc:AlternateContent>
        <mc:AlternateContent xmlns:mc="http://schemas.openxmlformats.org/markup-compatibility/2006">
          <mc:Choice Requires="x14">
            <control shapeId="12345" r:id="rId60" name="Option Button 57">
              <controlPr defaultSize="0" autoFill="0" autoLine="0" autoPict="0">
                <anchor moveWithCells="1">
                  <from>
                    <xdr:col>1</xdr:col>
                    <xdr:colOff>57150</xdr:colOff>
                    <xdr:row>60</xdr:row>
                    <xdr:rowOff>57150</xdr:rowOff>
                  </from>
                  <to>
                    <xdr:col>7</xdr:col>
                    <xdr:colOff>476250</xdr:colOff>
                    <xdr:row>60</xdr:row>
                    <xdr:rowOff>371475</xdr:rowOff>
                  </to>
                </anchor>
              </controlPr>
            </control>
          </mc:Choice>
        </mc:AlternateContent>
        <mc:AlternateContent xmlns:mc="http://schemas.openxmlformats.org/markup-compatibility/2006">
          <mc:Choice Requires="x14">
            <control shapeId="12346" r:id="rId61" name="Option Button 58">
              <controlPr defaultSize="0" autoFill="0" autoLine="0" autoPict="0">
                <anchor moveWithCells="1">
                  <from>
                    <xdr:col>1</xdr:col>
                    <xdr:colOff>47625</xdr:colOff>
                    <xdr:row>61</xdr:row>
                    <xdr:rowOff>9525</xdr:rowOff>
                  </from>
                  <to>
                    <xdr:col>7</xdr:col>
                    <xdr:colOff>323850</xdr:colOff>
                    <xdr:row>61</xdr:row>
                    <xdr:rowOff>790575</xdr:rowOff>
                  </to>
                </anchor>
              </controlPr>
            </control>
          </mc:Choice>
        </mc:AlternateContent>
        <mc:AlternateContent xmlns:mc="http://schemas.openxmlformats.org/markup-compatibility/2006">
          <mc:Choice Requires="x14">
            <control shapeId="12347" r:id="rId62" name="Group Box 59">
              <controlPr defaultSize="0" autoFill="0" autoPict="0">
                <anchor moveWithCells="1">
                  <from>
                    <xdr:col>1</xdr:col>
                    <xdr:colOff>0</xdr:colOff>
                    <xdr:row>60</xdr:row>
                    <xdr:rowOff>0</xdr:rowOff>
                  </from>
                  <to>
                    <xdr:col>8</xdr:col>
                    <xdr:colOff>0</xdr:colOff>
                    <xdr:row>62</xdr:row>
                    <xdr:rowOff>0</xdr:rowOff>
                  </to>
                </anchor>
              </controlPr>
            </control>
          </mc:Choice>
        </mc:AlternateContent>
        <mc:AlternateContent xmlns:mc="http://schemas.openxmlformats.org/markup-compatibility/2006">
          <mc:Choice Requires="x14">
            <control shapeId="12348" r:id="rId63" name="Option Button 60">
              <controlPr defaultSize="0" autoFill="0" autoLine="0" autoPict="0">
                <anchor moveWithCells="1">
                  <from>
                    <xdr:col>1</xdr:col>
                    <xdr:colOff>57150</xdr:colOff>
                    <xdr:row>62</xdr:row>
                    <xdr:rowOff>57150</xdr:rowOff>
                  </from>
                  <to>
                    <xdr:col>6</xdr:col>
                    <xdr:colOff>438150</xdr:colOff>
                    <xdr:row>63</xdr:row>
                    <xdr:rowOff>0</xdr:rowOff>
                  </to>
                </anchor>
              </controlPr>
            </control>
          </mc:Choice>
        </mc:AlternateContent>
        <mc:AlternateContent xmlns:mc="http://schemas.openxmlformats.org/markup-compatibility/2006">
          <mc:Choice Requires="x14">
            <control shapeId="12349" r:id="rId64" name="Option Button 61">
              <controlPr defaultSize="0" autoFill="0" autoLine="0" autoPict="0">
                <anchor moveWithCells="1">
                  <from>
                    <xdr:col>1</xdr:col>
                    <xdr:colOff>57150</xdr:colOff>
                    <xdr:row>64</xdr:row>
                    <xdr:rowOff>28575</xdr:rowOff>
                  </from>
                  <to>
                    <xdr:col>6</xdr:col>
                    <xdr:colOff>552450</xdr:colOff>
                    <xdr:row>65</xdr:row>
                    <xdr:rowOff>19050</xdr:rowOff>
                  </to>
                </anchor>
              </controlPr>
            </control>
          </mc:Choice>
        </mc:AlternateContent>
        <mc:AlternateContent xmlns:mc="http://schemas.openxmlformats.org/markup-compatibility/2006">
          <mc:Choice Requires="x14">
            <control shapeId="12350" r:id="rId65" name="Option Button 62">
              <controlPr defaultSize="0" autoFill="0" autoLine="0" autoPict="0">
                <anchor moveWithCells="1">
                  <from>
                    <xdr:col>1</xdr:col>
                    <xdr:colOff>57150</xdr:colOff>
                    <xdr:row>65</xdr:row>
                    <xdr:rowOff>28575</xdr:rowOff>
                  </from>
                  <to>
                    <xdr:col>7</xdr:col>
                    <xdr:colOff>295275</xdr:colOff>
                    <xdr:row>66</xdr:row>
                    <xdr:rowOff>0</xdr:rowOff>
                  </to>
                </anchor>
              </controlPr>
            </control>
          </mc:Choice>
        </mc:AlternateContent>
        <mc:AlternateContent xmlns:mc="http://schemas.openxmlformats.org/markup-compatibility/2006">
          <mc:Choice Requires="x14">
            <control shapeId="12351" r:id="rId66" name="Option Button 63">
              <controlPr defaultSize="0" autoFill="0" autoLine="0" autoPict="0">
                <anchor moveWithCells="1">
                  <from>
                    <xdr:col>1</xdr:col>
                    <xdr:colOff>57150</xdr:colOff>
                    <xdr:row>65</xdr:row>
                    <xdr:rowOff>219075</xdr:rowOff>
                  </from>
                  <to>
                    <xdr:col>6</xdr:col>
                    <xdr:colOff>552450</xdr:colOff>
                    <xdr:row>67</xdr:row>
                    <xdr:rowOff>0</xdr:rowOff>
                  </to>
                </anchor>
              </controlPr>
            </control>
          </mc:Choice>
        </mc:AlternateContent>
        <mc:AlternateContent xmlns:mc="http://schemas.openxmlformats.org/markup-compatibility/2006">
          <mc:Choice Requires="x14">
            <control shapeId="12352" r:id="rId67" name="Group Box 64">
              <controlPr defaultSize="0" autoFill="0" autoPict="0">
                <anchor moveWithCells="1">
                  <from>
                    <xdr:col>1</xdr:col>
                    <xdr:colOff>0</xdr:colOff>
                    <xdr:row>62</xdr:row>
                    <xdr:rowOff>0</xdr:rowOff>
                  </from>
                  <to>
                    <xdr:col>8</xdr:col>
                    <xdr:colOff>0</xdr:colOff>
                    <xdr:row>67</xdr:row>
                    <xdr:rowOff>0</xdr:rowOff>
                  </to>
                </anchor>
              </controlPr>
            </control>
          </mc:Choice>
        </mc:AlternateContent>
        <mc:AlternateContent xmlns:mc="http://schemas.openxmlformats.org/markup-compatibility/2006">
          <mc:Choice Requires="x14">
            <control shapeId="12353" r:id="rId68" name="Group Box 65">
              <controlPr defaultSize="0" autoFill="0" autoPict="0">
                <anchor moveWithCells="1">
                  <from>
                    <xdr:col>1</xdr:col>
                    <xdr:colOff>0</xdr:colOff>
                    <xdr:row>67</xdr:row>
                    <xdr:rowOff>0</xdr:rowOff>
                  </from>
                  <to>
                    <xdr:col>8</xdr:col>
                    <xdr:colOff>0</xdr:colOff>
                    <xdr:row>73</xdr:row>
                    <xdr:rowOff>0</xdr:rowOff>
                  </to>
                </anchor>
              </controlPr>
            </control>
          </mc:Choice>
        </mc:AlternateContent>
        <mc:AlternateContent xmlns:mc="http://schemas.openxmlformats.org/markup-compatibility/2006">
          <mc:Choice Requires="x14">
            <control shapeId="12354" r:id="rId69" name="Option Button 66">
              <controlPr defaultSize="0" autoFill="0" autoLine="0" autoPict="0">
                <anchor moveWithCells="1">
                  <from>
                    <xdr:col>1</xdr:col>
                    <xdr:colOff>57150</xdr:colOff>
                    <xdr:row>67</xdr:row>
                    <xdr:rowOff>57150</xdr:rowOff>
                  </from>
                  <to>
                    <xdr:col>7</xdr:col>
                    <xdr:colOff>161925</xdr:colOff>
                    <xdr:row>67</xdr:row>
                    <xdr:rowOff>257175</xdr:rowOff>
                  </to>
                </anchor>
              </controlPr>
            </control>
          </mc:Choice>
        </mc:AlternateContent>
        <mc:AlternateContent xmlns:mc="http://schemas.openxmlformats.org/markup-compatibility/2006">
          <mc:Choice Requires="x14">
            <control shapeId="12355" r:id="rId70" name="Option Button 67">
              <controlPr defaultSize="0" autoFill="0" autoLine="0" autoPict="0">
                <anchor moveWithCells="1">
                  <from>
                    <xdr:col>1</xdr:col>
                    <xdr:colOff>57150</xdr:colOff>
                    <xdr:row>68</xdr:row>
                    <xdr:rowOff>9525</xdr:rowOff>
                  </from>
                  <to>
                    <xdr:col>7</xdr:col>
                    <xdr:colOff>333375</xdr:colOff>
                    <xdr:row>69</xdr:row>
                    <xdr:rowOff>28575</xdr:rowOff>
                  </to>
                </anchor>
              </controlPr>
            </control>
          </mc:Choice>
        </mc:AlternateContent>
        <mc:AlternateContent xmlns:mc="http://schemas.openxmlformats.org/markup-compatibility/2006">
          <mc:Choice Requires="x14">
            <control shapeId="12356" r:id="rId71" name="Check Box 68">
              <controlPr defaultSize="0" autoFill="0" autoLine="0" autoPict="0">
                <anchor moveWithCells="1">
                  <from>
                    <xdr:col>1</xdr:col>
                    <xdr:colOff>257175</xdr:colOff>
                    <xdr:row>69</xdr:row>
                    <xdr:rowOff>47625</xdr:rowOff>
                  </from>
                  <to>
                    <xdr:col>7</xdr:col>
                    <xdr:colOff>152400</xdr:colOff>
                    <xdr:row>70</xdr:row>
                    <xdr:rowOff>0</xdr:rowOff>
                  </to>
                </anchor>
              </controlPr>
            </control>
          </mc:Choice>
        </mc:AlternateContent>
        <mc:AlternateContent xmlns:mc="http://schemas.openxmlformats.org/markup-compatibility/2006">
          <mc:Choice Requires="x14">
            <control shapeId="12357" r:id="rId72" name="Check Box 69">
              <controlPr defaultSize="0" autoFill="0" autoLine="0" autoPict="0">
                <anchor moveWithCells="1">
                  <from>
                    <xdr:col>1</xdr:col>
                    <xdr:colOff>257175</xdr:colOff>
                    <xdr:row>70</xdr:row>
                    <xdr:rowOff>47625</xdr:rowOff>
                  </from>
                  <to>
                    <xdr:col>7</xdr:col>
                    <xdr:colOff>152400</xdr:colOff>
                    <xdr:row>71</xdr:row>
                    <xdr:rowOff>9525</xdr:rowOff>
                  </to>
                </anchor>
              </controlPr>
            </control>
          </mc:Choice>
        </mc:AlternateContent>
        <mc:AlternateContent xmlns:mc="http://schemas.openxmlformats.org/markup-compatibility/2006">
          <mc:Choice Requires="x14">
            <control shapeId="12358" r:id="rId73" name="Check Box 70">
              <controlPr defaultSize="0" autoFill="0" autoLine="0" autoPict="0">
                <anchor moveWithCells="1">
                  <from>
                    <xdr:col>1</xdr:col>
                    <xdr:colOff>257175</xdr:colOff>
                    <xdr:row>71</xdr:row>
                    <xdr:rowOff>9525</xdr:rowOff>
                  </from>
                  <to>
                    <xdr:col>7</xdr:col>
                    <xdr:colOff>152400</xdr:colOff>
                    <xdr:row>72</xdr:row>
                    <xdr:rowOff>0</xdr:rowOff>
                  </to>
                </anchor>
              </controlPr>
            </control>
          </mc:Choice>
        </mc:AlternateContent>
        <mc:AlternateContent xmlns:mc="http://schemas.openxmlformats.org/markup-compatibility/2006">
          <mc:Choice Requires="x14">
            <control shapeId="12359" r:id="rId74" name="Check Box 71">
              <controlPr defaultSize="0" autoFill="0" autoLine="0" autoPict="0">
                <anchor moveWithCells="1">
                  <from>
                    <xdr:col>1</xdr:col>
                    <xdr:colOff>257175</xdr:colOff>
                    <xdr:row>72</xdr:row>
                    <xdr:rowOff>9525</xdr:rowOff>
                  </from>
                  <to>
                    <xdr:col>7</xdr:col>
                    <xdr:colOff>152400</xdr:colOff>
                    <xdr:row>73</xdr:row>
                    <xdr:rowOff>0</xdr:rowOff>
                  </to>
                </anchor>
              </controlPr>
            </control>
          </mc:Choice>
        </mc:AlternateContent>
        <mc:AlternateContent xmlns:mc="http://schemas.openxmlformats.org/markup-compatibility/2006">
          <mc:Choice Requires="x14">
            <control shapeId="12360" r:id="rId75" name="Check Box 72">
              <controlPr defaultSize="0" autoFill="0" autoLine="0" autoPict="0">
                <anchor moveWithCells="1">
                  <from>
                    <xdr:col>1</xdr:col>
                    <xdr:colOff>247650</xdr:colOff>
                    <xdr:row>78</xdr:row>
                    <xdr:rowOff>47625</xdr:rowOff>
                  </from>
                  <to>
                    <xdr:col>7</xdr:col>
                    <xdr:colOff>142875</xdr:colOff>
                    <xdr:row>79</xdr:row>
                    <xdr:rowOff>38100</xdr:rowOff>
                  </to>
                </anchor>
              </controlPr>
            </control>
          </mc:Choice>
        </mc:AlternateContent>
        <mc:AlternateContent xmlns:mc="http://schemas.openxmlformats.org/markup-compatibility/2006">
          <mc:Choice Requires="x14">
            <control shapeId="12361" r:id="rId76" name="Check Box 73">
              <controlPr defaultSize="0" autoFill="0" autoLine="0" autoPict="0">
                <anchor moveWithCells="1">
                  <from>
                    <xdr:col>1</xdr:col>
                    <xdr:colOff>247650</xdr:colOff>
                    <xdr:row>79</xdr:row>
                    <xdr:rowOff>47625</xdr:rowOff>
                  </from>
                  <to>
                    <xdr:col>7</xdr:col>
                    <xdr:colOff>152400</xdr:colOff>
                    <xdr:row>80</xdr:row>
                    <xdr:rowOff>38100</xdr:rowOff>
                  </to>
                </anchor>
              </controlPr>
            </control>
          </mc:Choice>
        </mc:AlternateContent>
        <mc:AlternateContent xmlns:mc="http://schemas.openxmlformats.org/markup-compatibility/2006">
          <mc:Choice Requires="x14">
            <control shapeId="12362" r:id="rId77" name="Check Box 74">
              <controlPr defaultSize="0" autoFill="0" autoLine="0" autoPict="0">
                <anchor moveWithCells="1">
                  <from>
                    <xdr:col>1</xdr:col>
                    <xdr:colOff>247650</xdr:colOff>
                    <xdr:row>80</xdr:row>
                    <xdr:rowOff>47625</xdr:rowOff>
                  </from>
                  <to>
                    <xdr:col>7</xdr:col>
                    <xdr:colOff>152400</xdr:colOff>
                    <xdr:row>81</xdr:row>
                    <xdr:rowOff>28575</xdr:rowOff>
                  </to>
                </anchor>
              </controlPr>
            </control>
          </mc:Choice>
        </mc:AlternateContent>
        <mc:AlternateContent xmlns:mc="http://schemas.openxmlformats.org/markup-compatibility/2006">
          <mc:Choice Requires="x14">
            <control shapeId="12363" r:id="rId78" name="Check Box 75">
              <controlPr defaultSize="0" autoFill="0" autoLine="0" autoPict="0">
                <anchor moveWithCells="1">
                  <from>
                    <xdr:col>1</xdr:col>
                    <xdr:colOff>247650</xdr:colOff>
                    <xdr:row>81</xdr:row>
                    <xdr:rowOff>19050</xdr:rowOff>
                  </from>
                  <to>
                    <xdr:col>7</xdr:col>
                    <xdr:colOff>295275</xdr:colOff>
                    <xdr:row>82</xdr:row>
                    <xdr:rowOff>38100</xdr:rowOff>
                  </to>
                </anchor>
              </controlPr>
            </control>
          </mc:Choice>
        </mc:AlternateContent>
        <mc:AlternateContent xmlns:mc="http://schemas.openxmlformats.org/markup-compatibility/2006">
          <mc:Choice Requires="x14">
            <control shapeId="12364" r:id="rId79" name="Check Box 76">
              <controlPr defaultSize="0" autoFill="0" autoLine="0" autoPict="0">
                <anchor moveWithCells="1">
                  <from>
                    <xdr:col>1</xdr:col>
                    <xdr:colOff>247650</xdr:colOff>
                    <xdr:row>84</xdr:row>
                    <xdr:rowOff>57150</xdr:rowOff>
                  </from>
                  <to>
                    <xdr:col>5</xdr:col>
                    <xdr:colOff>542925</xdr:colOff>
                    <xdr:row>84</xdr:row>
                    <xdr:rowOff>257175</xdr:rowOff>
                  </to>
                </anchor>
              </controlPr>
            </control>
          </mc:Choice>
        </mc:AlternateContent>
        <mc:AlternateContent xmlns:mc="http://schemas.openxmlformats.org/markup-compatibility/2006">
          <mc:Choice Requires="x14">
            <control shapeId="12365" r:id="rId80" name="Group Box 77">
              <controlPr defaultSize="0" autoFill="0" autoPict="0">
                <anchor moveWithCells="1">
                  <from>
                    <xdr:col>1</xdr:col>
                    <xdr:colOff>0</xdr:colOff>
                    <xdr:row>76</xdr:row>
                    <xdr:rowOff>0</xdr:rowOff>
                  </from>
                  <to>
                    <xdr:col>8</xdr:col>
                    <xdr:colOff>0</xdr:colOff>
                    <xdr:row>85</xdr:row>
                    <xdr:rowOff>0</xdr:rowOff>
                  </to>
                </anchor>
              </controlPr>
            </control>
          </mc:Choice>
        </mc:AlternateContent>
        <mc:AlternateContent xmlns:mc="http://schemas.openxmlformats.org/markup-compatibility/2006">
          <mc:Choice Requires="x14">
            <control shapeId="12366" r:id="rId81" name="Group Box 78">
              <controlPr defaultSize="0" autoFill="0" autoPict="0">
                <anchor moveWithCells="1">
                  <from>
                    <xdr:col>1</xdr:col>
                    <xdr:colOff>0</xdr:colOff>
                    <xdr:row>85</xdr:row>
                    <xdr:rowOff>0</xdr:rowOff>
                  </from>
                  <to>
                    <xdr:col>8</xdr:col>
                    <xdr:colOff>0</xdr:colOff>
                    <xdr:row>92</xdr:row>
                    <xdr:rowOff>0</xdr:rowOff>
                  </to>
                </anchor>
              </controlPr>
            </control>
          </mc:Choice>
        </mc:AlternateContent>
        <mc:AlternateContent xmlns:mc="http://schemas.openxmlformats.org/markup-compatibility/2006">
          <mc:Choice Requires="x14">
            <control shapeId="12367" r:id="rId82" name="Option Button 79">
              <controlPr defaultSize="0" autoFill="0" autoLine="0" autoPict="0">
                <anchor moveWithCells="1">
                  <from>
                    <xdr:col>1</xdr:col>
                    <xdr:colOff>57150</xdr:colOff>
                    <xdr:row>85</xdr:row>
                    <xdr:rowOff>19050</xdr:rowOff>
                  </from>
                  <to>
                    <xdr:col>7</xdr:col>
                    <xdr:colOff>333375</xdr:colOff>
                    <xdr:row>86</xdr:row>
                    <xdr:rowOff>9525</xdr:rowOff>
                  </to>
                </anchor>
              </controlPr>
            </control>
          </mc:Choice>
        </mc:AlternateContent>
        <mc:AlternateContent xmlns:mc="http://schemas.openxmlformats.org/markup-compatibility/2006">
          <mc:Choice Requires="x14">
            <control shapeId="12368" r:id="rId83" name="Option Button 80">
              <controlPr defaultSize="0" autoFill="0" autoLine="0" autoPict="0">
                <anchor moveWithCells="1">
                  <from>
                    <xdr:col>1</xdr:col>
                    <xdr:colOff>47625</xdr:colOff>
                    <xdr:row>86</xdr:row>
                    <xdr:rowOff>28575</xdr:rowOff>
                  </from>
                  <to>
                    <xdr:col>7</xdr:col>
                    <xdr:colOff>342900</xdr:colOff>
                    <xdr:row>87</xdr:row>
                    <xdr:rowOff>19050</xdr:rowOff>
                  </to>
                </anchor>
              </controlPr>
            </control>
          </mc:Choice>
        </mc:AlternateContent>
        <mc:AlternateContent xmlns:mc="http://schemas.openxmlformats.org/markup-compatibility/2006">
          <mc:Choice Requires="x14">
            <control shapeId="12369" r:id="rId84" name="Check Box 81">
              <controlPr defaultSize="0" autoFill="0" autoLine="0" autoPict="0">
                <anchor moveWithCells="1">
                  <from>
                    <xdr:col>1</xdr:col>
                    <xdr:colOff>247650</xdr:colOff>
                    <xdr:row>87</xdr:row>
                    <xdr:rowOff>28575</xdr:rowOff>
                  </from>
                  <to>
                    <xdr:col>7</xdr:col>
                    <xdr:colOff>142875</xdr:colOff>
                    <xdr:row>88</xdr:row>
                    <xdr:rowOff>0</xdr:rowOff>
                  </to>
                </anchor>
              </controlPr>
            </control>
          </mc:Choice>
        </mc:AlternateContent>
        <mc:AlternateContent xmlns:mc="http://schemas.openxmlformats.org/markup-compatibility/2006">
          <mc:Choice Requires="x14">
            <control shapeId="12370" r:id="rId85" name="Check Box 82">
              <controlPr defaultSize="0" autoFill="0" autoLine="0" autoPict="0">
                <anchor moveWithCells="1">
                  <from>
                    <xdr:col>1</xdr:col>
                    <xdr:colOff>247650</xdr:colOff>
                    <xdr:row>88</xdr:row>
                    <xdr:rowOff>19050</xdr:rowOff>
                  </from>
                  <to>
                    <xdr:col>7</xdr:col>
                    <xdr:colOff>152400</xdr:colOff>
                    <xdr:row>89</xdr:row>
                    <xdr:rowOff>0</xdr:rowOff>
                  </to>
                </anchor>
              </controlPr>
            </control>
          </mc:Choice>
        </mc:AlternateContent>
        <mc:AlternateContent xmlns:mc="http://schemas.openxmlformats.org/markup-compatibility/2006">
          <mc:Choice Requires="x14">
            <control shapeId="12371" r:id="rId86" name="Check Box 83">
              <controlPr defaultSize="0" autoFill="0" autoLine="0" autoPict="0">
                <anchor moveWithCells="1">
                  <from>
                    <xdr:col>1</xdr:col>
                    <xdr:colOff>247650</xdr:colOff>
                    <xdr:row>89</xdr:row>
                    <xdr:rowOff>28575</xdr:rowOff>
                  </from>
                  <to>
                    <xdr:col>7</xdr:col>
                    <xdr:colOff>152400</xdr:colOff>
                    <xdr:row>90</xdr:row>
                    <xdr:rowOff>0</xdr:rowOff>
                  </to>
                </anchor>
              </controlPr>
            </control>
          </mc:Choice>
        </mc:AlternateContent>
        <mc:AlternateContent xmlns:mc="http://schemas.openxmlformats.org/markup-compatibility/2006">
          <mc:Choice Requires="x14">
            <control shapeId="12372" r:id="rId87" name="Check Box 84">
              <controlPr defaultSize="0" autoFill="0" autoLine="0" autoPict="0">
                <anchor moveWithCells="1">
                  <from>
                    <xdr:col>1</xdr:col>
                    <xdr:colOff>247650</xdr:colOff>
                    <xdr:row>90</xdr:row>
                    <xdr:rowOff>19050</xdr:rowOff>
                  </from>
                  <to>
                    <xdr:col>7</xdr:col>
                    <xdr:colOff>295275</xdr:colOff>
                    <xdr:row>91</xdr:row>
                    <xdr:rowOff>0</xdr:rowOff>
                  </to>
                </anchor>
              </controlPr>
            </control>
          </mc:Choice>
        </mc:AlternateContent>
        <mc:AlternateContent xmlns:mc="http://schemas.openxmlformats.org/markup-compatibility/2006">
          <mc:Choice Requires="x14">
            <control shapeId="12373" r:id="rId88" name="Check Box 85">
              <controlPr defaultSize="0" autoFill="0" autoLine="0" autoPict="0">
                <anchor moveWithCells="1">
                  <from>
                    <xdr:col>1</xdr:col>
                    <xdr:colOff>247650</xdr:colOff>
                    <xdr:row>91</xdr:row>
                    <xdr:rowOff>28575</xdr:rowOff>
                  </from>
                  <to>
                    <xdr:col>5</xdr:col>
                    <xdr:colOff>542925</xdr:colOff>
                    <xdr:row>92</xdr:row>
                    <xdr:rowOff>0</xdr:rowOff>
                  </to>
                </anchor>
              </controlPr>
            </control>
          </mc:Choice>
        </mc:AlternateContent>
        <mc:AlternateContent xmlns:mc="http://schemas.openxmlformats.org/markup-compatibility/2006">
          <mc:Choice Requires="x14">
            <control shapeId="12374" r:id="rId89" name="Group Box 86">
              <controlPr defaultSize="0" autoFill="0" autoPict="0">
                <anchor moveWithCells="1">
                  <from>
                    <xdr:col>1</xdr:col>
                    <xdr:colOff>0</xdr:colOff>
                    <xdr:row>92</xdr:row>
                    <xdr:rowOff>9525</xdr:rowOff>
                  </from>
                  <to>
                    <xdr:col>8</xdr:col>
                    <xdr:colOff>0</xdr:colOff>
                    <xdr:row>100</xdr:row>
                    <xdr:rowOff>9525</xdr:rowOff>
                  </to>
                </anchor>
              </controlPr>
            </control>
          </mc:Choice>
        </mc:AlternateContent>
        <mc:AlternateContent xmlns:mc="http://schemas.openxmlformats.org/markup-compatibility/2006">
          <mc:Choice Requires="x14">
            <control shapeId="12375" r:id="rId90" name="Option Button 87">
              <controlPr defaultSize="0" autoFill="0" autoLine="0" autoPict="0">
                <anchor moveWithCells="1">
                  <from>
                    <xdr:col>1</xdr:col>
                    <xdr:colOff>38100</xdr:colOff>
                    <xdr:row>92</xdr:row>
                    <xdr:rowOff>19050</xdr:rowOff>
                  </from>
                  <to>
                    <xdr:col>7</xdr:col>
                    <xdr:colOff>323850</xdr:colOff>
                    <xdr:row>93</xdr:row>
                    <xdr:rowOff>28575</xdr:rowOff>
                  </to>
                </anchor>
              </controlPr>
            </control>
          </mc:Choice>
        </mc:AlternateContent>
        <mc:AlternateContent xmlns:mc="http://schemas.openxmlformats.org/markup-compatibility/2006">
          <mc:Choice Requires="x14">
            <control shapeId="12376" r:id="rId91" name="Option Button 88">
              <controlPr defaultSize="0" autoFill="0" autoLine="0" autoPict="0">
                <anchor moveWithCells="1">
                  <from>
                    <xdr:col>1</xdr:col>
                    <xdr:colOff>28575</xdr:colOff>
                    <xdr:row>93</xdr:row>
                    <xdr:rowOff>19050</xdr:rowOff>
                  </from>
                  <to>
                    <xdr:col>7</xdr:col>
                    <xdr:colOff>333375</xdr:colOff>
                    <xdr:row>94</xdr:row>
                    <xdr:rowOff>0</xdr:rowOff>
                  </to>
                </anchor>
              </controlPr>
            </control>
          </mc:Choice>
        </mc:AlternateContent>
        <mc:AlternateContent xmlns:mc="http://schemas.openxmlformats.org/markup-compatibility/2006">
          <mc:Choice Requires="x14">
            <control shapeId="12377" r:id="rId92" name="Check Box 89">
              <controlPr defaultSize="0" autoFill="0" autoLine="0" autoPict="0">
                <anchor moveWithCells="1">
                  <from>
                    <xdr:col>1</xdr:col>
                    <xdr:colOff>257175</xdr:colOff>
                    <xdr:row>94</xdr:row>
                    <xdr:rowOff>0</xdr:rowOff>
                  </from>
                  <to>
                    <xdr:col>7</xdr:col>
                    <xdr:colOff>152400</xdr:colOff>
                    <xdr:row>95</xdr:row>
                    <xdr:rowOff>0</xdr:rowOff>
                  </to>
                </anchor>
              </controlPr>
            </control>
          </mc:Choice>
        </mc:AlternateContent>
        <mc:AlternateContent xmlns:mc="http://schemas.openxmlformats.org/markup-compatibility/2006">
          <mc:Choice Requires="x14">
            <control shapeId="12378" r:id="rId93" name="Check Box 90">
              <controlPr defaultSize="0" autoFill="0" autoLine="0" autoPict="0">
                <anchor moveWithCells="1">
                  <from>
                    <xdr:col>1</xdr:col>
                    <xdr:colOff>257175</xdr:colOff>
                    <xdr:row>95</xdr:row>
                    <xdr:rowOff>19050</xdr:rowOff>
                  </from>
                  <to>
                    <xdr:col>7</xdr:col>
                    <xdr:colOff>523875</xdr:colOff>
                    <xdr:row>96</xdr:row>
                    <xdr:rowOff>0</xdr:rowOff>
                  </to>
                </anchor>
              </controlPr>
            </control>
          </mc:Choice>
        </mc:AlternateContent>
        <mc:AlternateContent xmlns:mc="http://schemas.openxmlformats.org/markup-compatibility/2006">
          <mc:Choice Requires="x14">
            <control shapeId="12379" r:id="rId94" name="Check Box 91">
              <controlPr defaultSize="0" autoFill="0" autoLine="0" autoPict="0">
                <anchor moveWithCells="1">
                  <from>
                    <xdr:col>1</xdr:col>
                    <xdr:colOff>257175</xdr:colOff>
                    <xdr:row>96</xdr:row>
                    <xdr:rowOff>28575</xdr:rowOff>
                  </from>
                  <to>
                    <xdr:col>7</xdr:col>
                    <xdr:colOff>161925</xdr:colOff>
                    <xdr:row>97</xdr:row>
                    <xdr:rowOff>0</xdr:rowOff>
                  </to>
                </anchor>
              </controlPr>
            </control>
          </mc:Choice>
        </mc:AlternateContent>
        <mc:AlternateContent xmlns:mc="http://schemas.openxmlformats.org/markup-compatibility/2006">
          <mc:Choice Requires="x14">
            <control shapeId="12380" r:id="rId95" name="Check Box 92">
              <controlPr defaultSize="0" autoFill="0" autoLine="0" autoPict="0">
                <anchor moveWithCells="1">
                  <from>
                    <xdr:col>1</xdr:col>
                    <xdr:colOff>257175</xdr:colOff>
                    <xdr:row>97</xdr:row>
                    <xdr:rowOff>19050</xdr:rowOff>
                  </from>
                  <to>
                    <xdr:col>7</xdr:col>
                    <xdr:colOff>304800</xdr:colOff>
                    <xdr:row>98</xdr:row>
                    <xdr:rowOff>0</xdr:rowOff>
                  </to>
                </anchor>
              </controlPr>
            </control>
          </mc:Choice>
        </mc:AlternateContent>
        <mc:AlternateContent xmlns:mc="http://schemas.openxmlformats.org/markup-compatibility/2006">
          <mc:Choice Requires="x14">
            <control shapeId="12381" r:id="rId96" name="Check Box 93">
              <controlPr defaultSize="0" autoFill="0" autoLine="0" autoPict="0">
                <anchor moveWithCells="1">
                  <from>
                    <xdr:col>1</xdr:col>
                    <xdr:colOff>257175</xdr:colOff>
                    <xdr:row>98</xdr:row>
                    <xdr:rowOff>19050</xdr:rowOff>
                  </from>
                  <to>
                    <xdr:col>5</xdr:col>
                    <xdr:colOff>552450</xdr:colOff>
                    <xdr:row>99</xdr:row>
                    <xdr:rowOff>0</xdr:rowOff>
                  </to>
                </anchor>
              </controlPr>
            </control>
          </mc:Choice>
        </mc:AlternateContent>
        <mc:AlternateContent xmlns:mc="http://schemas.openxmlformats.org/markup-compatibility/2006">
          <mc:Choice Requires="x14">
            <control shapeId="12382" r:id="rId97" name="Check Box 94">
              <controlPr defaultSize="0" autoFill="0" autoLine="0" autoPict="0">
                <anchor moveWithCells="1">
                  <from>
                    <xdr:col>1</xdr:col>
                    <xdr:colOff>257175</xdr:colOff>
                    <xdr:row>99</xdr:row>
                    <xdr:rowOff>28575</xdr:rowOff>
                  </from>
                  <to>
                    <xdr:col>5</xdr:col>
                    <xdr:colOff>552450</xdr:colOff>
                    <xdr:row>100</xdr:row>
                    <xdr:rowOff>0</xdr:rowOff>
                  </to>
                </anchor>
              </controlPr>
            </control>
          </mc:Choice>
        </mc:AlternateContent>
        <mc:AlternateContent xmlns:mc="http://schemas.openxmlformats.org/markup-compatibility/2006">
          <mc:Choice Requires="x14">
            <control shapeId="12383" r:id="rId98" name="Option Button 95">
              <controlPr defaultSize="0" autoFill="0" autoLine="0" autoPict="0">
                <anchor moveWithCells="1">
                  <from>
                    <xdr:col>1</xdr:col>
                    <xdr:colOff>57150</xdr:colOff>
                    <xdr:row>100</xdr:row>
                    <xdr:rowOff>57150</xdr:rowOff>
                  </from>
                  <to>
                    <xdr:col>6</xdr:col>
                    <xdr:colOff>438150</xdr:colOff>
                    <xdr:row>101</xdr:row>
                    <xdr:rowOff>0</xdr:rowOff>
                  </to>
                </anchor>
              </controlPr>
            </control>
          </mc:Choice>
        </mc:AlternateContent>
        <mc:AlternateContent xmlns:mc="http://schemas.openxmlformats.org/markup-compatibility/2006">
          <mc:Choice Requires="x14">
            <control shapeId="12384" r:id="rId99" name="Option Button 96">
              <controlPr defaultSize="0" autoFill="0" autoLine="0" autoPict="0">
                <anchor moveWithCells="1">
                  <from>
                    <xdr:col>1</xdr:col>
                    <xdr:colOff>47625</xdr:colOff>
                    <xdr:row>102</xdr:row>
                    <xdr:rowOff>28575</xdr:rowOff>
                  </from>
                  <to>
                    <xdr:col>6</xdr:col>
                    <xdr:colOff>542925</xdr:colOff>
                    <xdr:row>103</xdr:row>
                    <xdr:rowOff>0</xdr:rowOff>
                  </to>
                </anchor>
              </controlPr>
            </control>
          </mc:Choice>
        </mc:AlternateContent>
        <mc:AlternateContent xmlns:mc="http://schemas.openxmlformats.org/markup-compatibility/2006">
          <mc:Choice Requires="x14">
            <control shapeId="12385" r:id="rId100" name="Option Button 97">
              <controlPr defaultSize="0" autoFill="0" autoLine="0" autoPict="0">
                <anchor moveWithCells="1">
                  <from>
                    <xdr:col>1</xdr:col>
                    <xdr:colOff>47625</xdr:colOff>
                    <xdr:row>103</xdr:row>
                    <xdr:rowOff>28575</xdr:rowOff>
                  </from>
                  <to>
                    <xdr:col>7</xdr:col>
                    <xdr:colOff>285750</xdr:colOff>
                    <xdr:row>104</xdr:row>
                    <xdr:rowOff>0</xdr:rowOff>
                  </to>
                </anchor>
              </controlPr>
            </control>
          </mc:Choice>
        </mc:AlternateContent>
        <mc:AlternateContent xmlns:mc="http://schemas.openxmlformats.org/markup-compatibility/2006">
          <mc:Choice Requires="x14">
            <control shapeId="12386" r:id="rId101" name="Option Button 98">
              <controlPr defaultSize="0" autoFill="0" autoLine="0" autoPict="0">
                <anchor moveWithCells="1">
                  <from>
                    <xdr:col>1</xdr:col>
                    <xdr:colOff>47625</xdr:colOff>
                    <xdr:row>104</xdr:row>
                    <xdr:rowOff>0</xdr:rowOff>
                  </from>
                  <to>
                    <xdr:col>6</xdr:col>
                    <xdr:colOff>542925</xdr:colOff>
                    <xdr:row>105</xdr:row>
                    <xdr:rowOff>0</xdr:rowOff>
                  </to>
                </anchor>
              </controlPr>
            </control>
          </mc:Choice>
        </mc:AlternateContent>
        <mc:AlternateContent xmlns:mc="http://schemas.openxmlformats.org/markup-compatibility/2006">
          <mc:Choice Requires="x14">
            <control shapeId="12387" r:id="rId102" name="Group Box 99">
              <controlPr defaultSize="0" autoFill="0" autoPict="0">
                <anchor moveWithCells="1">
                  <from>
                    <xdr:col>1</xdr:col>
                    <xdr:colOff>0</xdr:colOff>
                    <xdr:row>100</xdr:row>
                    <xdr:rowOff>9525</xdr:rowOff>
                  </from>
                  <to>
                    <xdr:col>8</xdr:col>
                    <xdr:colOff>0</xdr:colOff>
                    <xdr:row>105</xdr:row>
                    <xdr:rowOff>9525</xdr:rowOff>
                  </to>
                </anchor>
              </controlPr>
            </control>
          </mc:Choice>
        </mc:AlternateContent>
        <mc:AlternateContent xmlns:mc="http://schemas.openxmlformats.org/markup-compatibility/2006">
          <mc:Choice Requires="x14">
            <control shapeId="12388" r:id="rId103" name="Group Box 100">
              <controlPr defaultSize="0" autoFill="0" autoPict="0">
                <anchor moveWithCells="1">
                  <from>
                    <xdr:col>1</xdr:col>
                    <xdr:colOff>9525</xdr:colOff>
                    <xdr:row>42</xdr:row>
                    <xdr:rowOff>0</xdr:rowOff>
                  </from>
                  <to>
                    <xdr:col>8</xdr:col>
                    <xdr:colOff>0</xdr:colOff>
                    <xdr:row>49</xdr:row>
                    <xdr:rowOff>295275</xdr:rowOff>
                  </to>
                </anchor>
              </controlPr>
            </control>
          </mc:Choice>
        </mc:AlternateContent>
        <mc:AlternateContent xmlns:mc="http://schemas.openxmlformats.org/markup-compatibility/2006">
          <mc:Choice Requires="x14">
            <control shapeId="12389" r:id="rId104" name="Check Box 101">
              <controlPr defaultSize="0" autoFill="0" autoLine="0" autoPict="0">
                <anchor moveWithCells="1">
                  <from>
                    <xdr:col>1</xdr:col>
                    <xdr:colOff>381000</xdr:colOff>
                    <xdr:row>23</xdr:row>
                    <xdr:rowOff>38100</xdr:rowOff>
                  </from>
                  <to>
                    <xdr:col>6</xdr:col>
                    <xdr:colOff>447675</xdr:colOff>
                    <xdr:row>24</xdr:row>
                    <xdr:rowOff>19050</xdr:rowOff>
                  </to>
                </anchor>
              </controlPr>
            </control>
          </mc:Choice>
        </mc:AlternateContent>
        <mc:AlternateContent xmlns:mc="http://schemas.openxmlformats.org/markup-compatibility/2006">
          <mc:Choice Requires="x14">
            <control shapeId="12390" r:id="rId105" name="Check Box 102">
              <controlPr defaultSize="0" autoFill="0" autoLine="0" autoPict="0">
                <anchor moveWithCells="1">
                  <from>
                    <xdr:col>1</xdr:col>
                    <xdr:colOff>381000</xdr:colOff>
                    <xdr:row>31</xdr:row>
                    <xdr:rowOff>19050</xdr:rowOff>
                  </from>
                  <to>
                    <xdr:col>7</xdr:col>
                    <xdr:colOff>57150</xdr:colOff>
                    <xdr:row>32</xdr:row>
                    <xdr:rowOff>38100</xdr:rowOff>
                  </to>
                </anchor>
              </controlPr>
            </control>
          </mc:Choice>
        </mc:AlternateContent>
        <mc:AlternateContent xmlns:mc="http://schemas.openxmlformats.org/markup-compatibility/2006">
          <mc:Choice Requires="x14">
            <control shapeId="12391" r:id="rId106" name="Check Box 103">
              <controlPr defaultSize="0" autoFill="0" autoLine="0" autoPict="0">
                <anchor moveWithCells="1">
                  <from>
                    <xdr:col>1</xdr:col>
                    <xdr:colOff>285750</xdr:colOff>
                    <xdr:row>48</xdr:row>
                    <xdr:rowOff>57150</xdr:rowOff>
                  </from>
                  <to>
                    <xdr:col>6</xdr:col>
                    <xdr:colOff>466725</xdr:colOff>
                    <xdr:row>48</xdr:row>
                    <xdr:rowOff>295275</xdr:rowOff>
                  </to>
                </anchor>
              </controlPr>
            </control>
          </mc:Choice>
        </mc:AlternateContent>
        <mc:AlternateContent xmlns:mc="http://schemas.openxmlformats.org/markup-compatibility/2006">
          <mc:Choice Requires="x14">
            <control shapeId="12392" r:id="rId107" name="Check Box 104">
              <controlPr defaultSize="0" autoFill="0" autoLine="0" autoPict="0">
                <anchor moveWithCells="1">
                  <from>
                    <xdr:col>1</xdr:col>
                    <xdr:colOff>238125</xdr:colOff>
                    <xdr:row>82</xdr:row>
                    <xdr:rowOff>9525</xdr:rowOff>
                  </from>
                  <to>
                    <xdr:col>4</xdr:col>
                    <xdr:colOff>361950</xdr:colOff>
                    <xdr:row>83</xdr:row>
                    <xdr:rowOff>57150</xdr:rowOff>
                  </to>
                </anchor>
              </controlPr>
            </control>
          </mc:Choice>
        </mc:AlternateContent>
        <mc:AlternateContent xmlns:mc="http://schemas.openxmlformats.org/markup-compatibility/2006">
          <mc:Choice Requires="x14">
            <control shapeId="12393" r:id="rId108" name="Check Box 105">
              <controlPr defaultSize="0" autoFill="0" autoLine="0" autoPict="0">
                <anchor moveWithCells="1">
                  <from>
                    <xdr:col>1</xdr:col>
                    <xdr:colOff>238125</xdr:colOff>
                    <xdr:row>83</xdr:row>
                    <xdr:rowOff>9525</xdr:rowOff>
                  </from>
                  <to>
                    <xdr:col>4</xdr:col>
                    <xdr:colOff>323850</xdr:colOff>
                    <xdr:row>84</xdr:row>
                    <xdr:rowOff>0</xdr:rowOff>
                  </to>
                </anchor>
              </controlPr>
            </control>
          </mc:Choice>
        </mc:AlternateContent>
        <mc:AlternateContent xmlns:mc="http://schemas.openxmlformats.org/markup-compatibility/2006">
          <mc:Choice Requires="x14">
            <control shapeId="12394" r:id="rId109" name="Option Button 106">
              <controlPr defaultSize="0" autoFill="0" autoLine="0" autoPict="0">
                <anchor moveWithCells="1">
                  <from>
                    <xdr:col>1</xdr:col>
                    <xdr:colOff>28575</xdr:colOff>
                    <xdr:row>76</xdr:row>
                    <xdr:rowOff>57150</xdr:rowOff>
                  </from>
                  <to>
                    <xdr:col>7</xdr:col>
                    <xdr:colOff>447675</xdr:colOff>
                    <xdr:row>77</xdr:row>
                    <xdr:rowOff>9525</xdr:rowOff>
                  </to>
                </anchor>
              </controlPr>
            </control>
          </mc:Choice>
        </mc:AlternateContent>
        <mc:AlternateContent xmlns:mc="http://schemas.openxmlformats.org/markup-compatibility/2006">
          <mc:Choice Requires="x14">
            <control shapeId="12395" r:id="rId110" name="Option Button 107">
              <controlPr defaultSize="0" autoFill="0" autoLine="0" autoPict="0">
                <anchor moveWithCells="1">
                  <from>
                    <xdr:col>1</xdr:col>
                    <xdr:colOff>28575</xdr:colOff>
                    <xdr:row>77</xdr:row>
                    <xdr:rowOff>76200</xdr:rowOff>
                  </from>
                  <to>
                    <xdr:col>7</xdr:col>
                    <xdr:colOff>123825</xdr:colOff>
                    <xdr:row>78</xdr:row>
                    <xdr:rowOff>9525</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O168"/>
  <sheetViews>
    <sheetView view="pageBreakPreview" zoomScale="90" zoomScaleNormal="100" zoomScaleSheetLayoutView="90" workbookViewId="0">
      <selection activeCell="N10" sqref="N10:N15"/>
    </sheetView>
  </sheetViews>
  <sheetFormatPr defaultRowHeight="15" x14ac:dyDescent="0.25"/>
  <cols>
    <col min="1" max="1" width="39.140625" customWidth="1"/>
    <col min="2" max="7" width="9.140625" style="11"/>
    <col min="8" max="8" width="8.7109375" style="11" customWidth="1"/>
    <col min="9" max="10" width="8.85546875" hidden="1" customWidth="1"/>
    <col min="11" max="11" width="8.85546875" customWidth="1"/>
    <col min="12" max="12" width="10.5703125" customWidth="1"/>
    <col min="13" max="13" width="21.42578125" style="170" customWidth="1"/>
    <col min="14" max="14" width="40.85546875" style="170" customWidth="1"/>
  </cols>
  <sheetData>
    <row r="1" spans="1:14" ht="24" customHeight="1" thickBot="1" x14ac:dyDescent="0.3">
      <c r="A1" s="298" t="s">
        <v>274</v>
      </c>
      <c r="B1" s="299"/>
      <c r="C1" s="299"/>
      <c r="D1" s="299"/>
      <c r="E1" s="299"/>
      <c r="F1" s="299"/>
      <c r="G1" s="299"/>
      <c r="H1" s="299"/>
      <c r="I1" s="299"/>
      <c r="J1" s="299"/>
      <c r="K1" s="299"/>
      <c r="L1" s="299"/>
      <c r="M1" s="299"/>
      <c r="N1" s="300"/>
    </row>
    <row r="2" spans="1:14" ht="57.6" customHeight="1" thickBot="1" x14ac:dyDescent="0.3">
      <c r="A2" s="301" t="s">
        <v>275</v>
      </c>
      <c r="B2" s="302"/>
      <c r="C2" s="302"/>
      <c r="D2" s="302"/>
      <c r="E2" s="302"/>
      <c r="F2" s="302"/>
      <c r="G2" s="302"/>
      <c r="H2" s="302"/>
      <c r="I2" s="302"/>
      <c r="J2" s="302"/>
      <c r="K2" s="302"/>
      <c r="L2" s="302"/>
      <c r="M2" s="302"/>
      <c r="N2" s="303"/>
    </row>
    <row r="3" spans="1:14" ht="44.45" customHeight="1" thickBot="1" x14ac:dyDescent="0.3">
      <c r="A3" s="365" t="s">
        <v>276</v>
      </c>
      <c r="B3" s="366"/>
      <c r="C3" s="366"/>
      <c r="D3" s="366"/>
      <c r="E3" s="366"/>
      <c r="F3" s="366"/>
      <c r="G3" s="366"/>
      <c r="H3" s="366"/>
      <c r="I3" s="366"/>
      <c r="J3" s="366"/>
      <c r="K3" s="366"/>
      <c r="L3" s="367"/>
      <c r="M3" s="140" t="s">
        <v>247</v>
      </c>
      <c r="N3" s="142" t="s">
        <v>248</v>
      </c>
    </row>
    <row r="4" spans="1:14" ht="33" customHeight="1" x14ac:dyDescent="0.25">
      <c r="A4" s="365" t="s">
        <v>386</v>
      </c>
      <c r="B4" s="370"/>
      <c r="C4" s="370"/>
      <c r="D4" s="370"/>
      <c r="E4" s="370"/>
      <c r="F4" s="370"/>
      <c r="G4" s="370"/>
      <c r="H4" s="370"/>
      <c r="I4" s="141">
        <v>2</v>
      </c>
      <c r="J4" s="130" t="str">
        <f>IF($I$4=1,"0","0")</f>
        <v>0</v>
      </c>
      <c r="K4" s="248" t="s">
        <v>277</v>
      </c>
      <c r="L4" s="131">
        <f>J4+J6+J7+J8+J9</f>
        <v>4</v>
      </c>
      <c r="M4" s="371" t="s">
        <v>427</v>
      </c>
      <c r="N4" s="374" t="s">
        <v>428</v>
      </c>
    </row>
    <row r="5" spans="1:14" ht="19.5" customHeight="1" x14ac:dyDescent="0.25">
      <c r="A5" s="368"/>
      <c r="B5" s="377" t="s">
        <v>278</v>
      </c>
      <c r="C5" s="377"/>
      <c r="D5" s="377"/>
      <c r="E5" s="377"/>
      <c r="F5" s="377"/>
      <c r="G5" s="377"/>
      <c r="H5" s="377"/>
      <c r="I5" s="143"/>
      <c r="J5" s="144"/>
      <c r="K5" s="249"/>
      <c r="L5" s="144"/>
      <c r="M5" s="372"/>
      <c r="N5" s="375"/>
    </row>
    <row r="6" spans="1:14" ht="28.5" customHeight="1" x14ac:dyDescent="0.25">
      <c r="A6" s="368"/>
      <c r="B6" s="377"/>
      <c r="C6" s="377"/>
      <c r="D6" s="377"/>
      <c r="E6" s="377"/>
      <c r="F6" s="377"/>
      <c r="G6" s="377"/>
      <c r="H6" s="377"/>
      <c r="I6" s="143"/>
      <c r="J6" s="16" t="str">
        <f>IF($I$4=2,"4","0")</f>
        <v>4</v>
      </c>
      <c r="K6" s="249"/>
      <c r="L6" s="144"/>
      <c r="M6" s="372"/>
      <c r="N6" s="375"/>
    </row>
    <row r="7" spans="1:14" ht="33" customHeight="1" x14ac:dyDescent="0.25">
      <c r="A7" s="368"/>
      <c r="B7" s="378"/>
      <c r="C7" s="378"/>
      <c r="D7" s="378"/>
      <c r="E7" s="378"/>
      <c r="F7" s="378"/>
      <c r="G7" s="378"/>
      <c r="H7" s="378"/>
      <c r="I7" s="143"/>
      <c r="J7" s="16" t="str">
        <f>IF($I$4=3,"3","0")</f>
        <v>0</v>
      </c>
      <c r="K7" s="249"/>
      <c r="L7" s="144"/>
      <c r="M7" s="372"/>
      <c r="N7" s="375"/>
    </row>
    <row r="8" spans="1:14" ht="32.25" customHeight="1" x14ac:dyDescent="0.25">
      <c r="A8" s="368"/>
      <c r="B8" s="378"/>
      <c r="C8" s="378"/>
      <c r="D8" s="378"/>
      <c r="E8" s="378"/>
      <c r="F8" s="378"/>
      <c r="G8" s="378"/>
      <c r="H8" s="378"/>
      <c r="I8" s="143"/>
      <c r="J8" s="16" t="str">
        <f>IF($I$4=4,"1","0")</f>
        <v>0</v>
      </c>
      <c r="K8" s="249"/>
      <c r="L8" s="144"/>
      <c r="M8" s="372"/>
      <c r="N8" s="375"/>
    </row>
    <row r="9" spans="1:14" ht="33" customHeight="1" thickBot="1" x14ac:dyDescent="0.3">
      <c r="A9" s="369"/>
      <c r="B9" s="379"/>
      <c r="C9" s="379"/>
      <c r="D9" s="379"/>
      <c r="E9" s="379"/>
      <c r="F9" s="379"/>
      <c r="G9" s="379"/>
      <c r="H9" s="379"/>
      <c r="I9" s="145"/>
      <c r="J9" s="133" t="str">
        <f>IF($I$4=5,"0","0")</f>
        <v>0</v>
      </c>
      <c r="K9" s="250"/>
      <c r="L9" s="146"/>
      <c r="M9" s="373"/>
      <c r="N9" s="376"/>
    </row>
    <row r="10" spans="1:14" ht="21" customHeight="1" x14ac:dyDescent="0.25">
      <c r="A10" s="320" t="s">
        <v>279</v>
      </c>
      <c r="B10" s="337"/>
      <c r="C10" s="337"/>
      <c r="D10" s="337"/>
      <c r="E10" s="337"/>
      <c r="F10" s="337"/>
      <c r="G10" s="337"/>
      <c r="H10" s="337"/>
      <c r="I10" s="111">
        <v>2</v>
      </c>
      <c r="J10" s="16" t="str">
        <f>IF($I$10=1,"0","0")</f>
        <v>0</v>
      </c>
      <c r="K10" s="251" t="s">
        <v>280</v>
      </c>
      <c r="L10" s="17">
        <f>J10+J11+J12+J13+J14+J15</f>
        <v>3</v>
      </c>
      <c r="M10" s="380" t="s">
        <v>429</v>
      </c>
      <c r="N10" s="383" t="s">
        <v>430</v>
      </c>
    </row>
    <row r="11" spans="1:14" x14ac:dyDescent="0.25">
      <c r="A11" s="320"/>
      <c r="B11" s="377" t="s">
        <v>278</v>
      </c>
      <c r="C11" s="377"/>
      <c r="D11" s="377"/>
      <c r="E11" s="377"/>
      <c r="F11" s="377"/>
      <c r="G11" s="377"/>
      <c r="H11" s="377"/>
      <c r="I11" s="111"/>
      <c r="J11" s="16"/>
      <c r="K11" s="251"/>
      <c r="L11" s="17"/>
      <c r="M11" s="381"/>
      <c r="N11" s="384"/>
    </row>
    <row r="12" spans="1:14" ht="40.5" customHeight="1" x14ac:dyDescent="0.25">
      <c r="A12" s="320"/>
      <c r="B12" s="337"/>
      <c r="C12" s="337"/>
      <c r="D12" s="337"/>
      <c r="E12" s="337"/>
      <c r="F12" s="337"/>
      <c r="G12" s="337"/>
      <c r="H12" s="337"/>
      <c r="I12" s="111"/>
      <c r="J12" s="16" t="str">
        <f>IF($I$10=2,"3","0")</f>
        <v>3</v>
      </c>
      <c r="K12" s="251"/>
      <c r="L12" s="17"/>
      <c r="M12" s="381"/>
      <c r="N12" s="384"/>
    </row>
    <row r="13" spans="1:14" ht="32.25" customHeight="1" x14ac:dyDescent="0.25">
      <c r="A13" s="320"/>
      <c r="B13" s="337"/>
      <c r="C13" s="337"/>
      <c r="D13" s="337"/>
      <c r="E13" s="337"/>
      <c r="F13" s="337"/>
      <c r="G13" s="337"/>
      <c r="H13" s="337"/>
      <c r="I13" s="111"/>
      <c r="J13" s="16" t="str">
        <f>IF($I$10=3,"2","0")</f>
        <v>0</v>
      </c>
      <c r="K13" s="251"/>
      <c r="L13" s="17"/>
      <c r="M13" s="381"/>
      <c r="N13" s="384"/>
    </row>
    <row r="14" spans="1:14" ht="40.5" customHeight="1" x14ac:dyDescent="0.25">
      <c r="A14" s="320"/>
      <c r="B14" s="337"/>
      <c r="C14" s="337"/>
      <c r="D14" s="337"/>
      <c r="E14" s="337"/>
      <c r="F14" s="337"/>
      <c r="G14" s="337"/>
      <c r="H14" s="337"/>
      <c r="I14" s="111"/>
      <c r="J14" s="16" t="str">
        <f>IF($I$10=4,"1","0")</f>
        <v>0</v>
      </c>
      <c r="K14" s="251"/>
      <c r="L14" s="17"/>
      <c r="M14" s="381"/>
      <c r="N14" s="384"/>
    </row>
    <row r="15" spans="1:14" ht="37.15" customHeight="1" thickBot="1" x14ac:dyDescent="0.3">
      <c r="A15" s="321"/>
      <c r="B15" s="386"/>
      <c r="C15" s="386"/>
      <c r="D15" s="386"/>
      <c r="E15" s="386"/>
      <c r="F15" s="386"/>
      <c r="G15" s="386"/>
      <c r="H15" s="386"/>
      <c r="I15" s="132"/>
      <c r="J15" s="133" t="str">
        <f>IF($I$10=5,"0","0")</f>
        <v>0</v>
      </c>
      <c r="K15" s="252"/>
      <c r="L15" s="134"/>
      <c r="M15" s="382"/>
      <c r="N15" s="385"/>
    </row>
    <row r="16" spans="1:14" ht="20.45" customHeight="1" x14ac:dyDescent="0.25">
      <c r="A16" s="319" t="s">
        <v>281</v>
      </c>
      <c r="B16" s="352"/>
      <c r="C16" s="352"/>
      <c r="D16" s="352"/>
      <c r="E16" s="352"/>
      <c r="F16" s="352"/>
      <c r="G16" s="352"/>
      <c r="H16" s="352"/>
      <c r="I16" s="129">
        <v>2</v>
      </c>
      <c r="J16" s="130" t="str">
        <f>IF($I$16=1,"0","0")</f>
        <v>0</v>
      </c>
      <c r="K16" s="248" t="s">
        <v>282</v>
      </c>
      <c r="L16" s="131">
        <f>J16+J17+J18+J19+J20+J21</f>
        <v>3</v>
      </c>
      <c r="M16" s="387" t="s">
        <v>431</v>
      </c>
      <c r="N16" s="313" t="s">
        <v>432</v>
      </c>
    </row>
    <row r="17" spans="1:15" ht="27" customHeight="1" x14ac:dyDescent="0.25">
      <c r="A17" s="320"/>
      <c r="B17" s="377" t="s">
        <v>278</v>
      </c>
      <c r="C17" s="377"/>
      <c r="D17" s="377"/>
      <c r="E17" s="377"/>
      <c r="F17" s="377"/>
      <c r="G17" s="377"/>
      <c r="H17" s="377"/>
      <c r="I17" s="111"/>
      <c r="J17" s="16"/>
      <c r="K17" s="251"/>
      <c r="L17" s="17"/>
      <c r="M17" s="388"/>
      <c r="N17" s="314"/>
    </row>
    <row r="18" spans="1:15" ht="41.25" customHeight="1" x14ac:dyDescent="0.25">
      <c r="A18" s="320"/>
      <c r="B18" s="337"/>
      <c r="C18" s="337"/>
      <c r="D18" s="337"/>
      <c r="E18" s="337"/>
      <c r="F18" s="337"/>
      <c r="G18" s="337"/>
      <c r="H18" s="337"/>
      <c r="I18" s="111"/>
      <c r="J18" s="16" t="str">
        <f>IF($I$16=2,"3","0")</f>
        <v>3</v>
      </c>
      <c r="K18" s="251"/>
      <c r="L18" s="17"/>
      <c r="M18" s="388"/>
      <c r="N18" s="314"/>
    </row>
    <row r="19" spans="1:15" ht="32.25" customHeight="1" x14ac:dyDescent="0.25">
      <c r="A19" s="320"/>
      <c r="B19" s="337"/>
      <c r="C19" s="337"/>
      <c r="D19" s="337"/>
      <c r="E19" s="337"/>
      <c r="F19" s="337"/>
      <c r="G19" s="337"/>
      <c r="H19" s="337"/>
      <c r="I19" s="111"/>
      <c r="J19" s="16" t="str">
        <f>IF($I$16=3,"2","0")</f>
        <v>0</v>
      </c>
      <c r="K19" s="251"/>
      <c r="L19" s="17"/>
      <c r="M19" s="388"/>
      <c r="N19" s="314"/>
    </row>
    <row r="20" spans="1:15" ht="36" customHeight="1" x14ac:dyDescent="0.25">
      <c r="A20" s="320"/>
      <c r="B20" s="337"/>
      <c r="C20" s="337"/>
      <c r="D20" s="337"/>
      <c r="E20" s="337"/>
      <c r="F20" s="337"/>
      <c r="G20" s="337"/>
      <c r="H20" s="337"/>
      <c r="I20" s="111"/>
      <c r="J20" s="16" t="str">
        <f>IF($I$16=4,"1","0")</f>
        <v>0</v>
      </c>
      <c r="K20" s="251"/>
      <c r="L20" s="17"/>
      <c r="M20" s="388"/>
      <c r="N20" s="314"/>
    </row>
    <row r="21" spans="1:15" ht="39" customHeight="1" thickBot="1" x14ac:dyDescent="0.3">
      <c r="A21" s="320"/>
      <c r="B21" s="337"/>
      <c r="C21" s="337"/>
      <c r="D21" s="337"/>
      <c r="E21" s="337"/>
      <c r="F21" s="337"/>
      <c r="G21" s="337"/>
      <c r="H21" s="337"/>
      <c r="I21" s="111"/>
      <c r="J21" s="16" t="str">
        <f>IF($I$16=5,"0","0")</f>
        <v>0</v>
      </c>
      <c r="K21" s="251"/>
      <c r="L21" s="17"/>
      <c r="M21" s="388"/>
      <c r="N21" s="314"/>
    </row>
    <row r="22" spans="1:15" ht="22.5" customHeight="1" x14ac:dyDescent="0.25">
      <c r="A22" s="319" t="s">
        <v>283</v>
      </c>
      <c r="B22" s="352"/>
      <c r="C22" s="352"/>
      <c r="D22" s="352"/>
      <c r="E22" s="352"/>
      <c r="F22" s="352"/>
      <c r="G22" s="352"/>
      <c r="H22" s="352"/>
      <c r="I22" s="129">
        <v>5</v>
      </c>
      <c r="J22" s="130" t="str">
        <f>IF($I$22=5,"0","0")</f>
        <v>0</v>
      </c>
      <c r="K22" s="248" t="s">
        <v>284</v>
      </c>
      <c r="L22" s="131">
        <f>J22+J24+J25+J26+J27</f>
        <v>0</v>
      </c>
      <c r="M22" s="387" t="s">
        <v>433</v>
      </c>
      <c r="N22" s="313" t="s">
        <v>434</v>
      </c>
    </row>
    <row r="23" spans="1:15" ht="18.75" customHeight="1" x14ac:dyDescent="0.25">
      <c r="A23" s="320"/>
      <c r="B23" s="377" t="s">
        <v>278</v>
      </c>
      <c r="C23" s="377"/>
      <c r="D23" s="377"/>
      <c r="E23" s="377"/>
      <c r="F23" s="377"/>
      <c r="G23" s="377"/>
      <c r="H23" s="377"/>
      <c r="I23" s="111"/>
      <c r="J23" s="16"/>
      <c r="K23" s="251"/>
      <c r="L23" s="17"/>
      <c r="M23" s="388"/>
      <c r="N23" s="314"/>
    </row>
    <row r="24" spans="1:15" ht="42" customHeight="1" x14ac:dyDescent="0.25">
      <c r="A24" s="320"/>
      <c r="B24" s="337"/>
      <c r="C24" s="337"/>
      <c r="D24" s="337"/>
      <c r="E24" s="337"/>
      <c r="F24" s="337"/>
      <c r="G24" s="337"/>
      <c r="H24" s="337"/>
      <c r="I24" s="111"/>
      <c r="J24" s="16" t="str">
        <f>IF($I$22=1,"3","0")</f>
        <v>0</v>
      </c>
      <c r="K24" s="251"/>
      <c r="L24" s="17"/>
      <c r="M24" s="388"/>
      <c r="N24" s="314"/>
    </row>
    <row r="25" spans="1:15" ht="38.25" customHeight="1" x14ac:dyDescent="0.25">
      <c r="A25" s="320"/>
      <c r="B25" s="337"/>
      <c r="C25" s="337"/>
      <c r="D25" s="337"/>
      <c r="E25" s="337"/>
      <c r="F25" s="337"/>
      <c r="G25" s="337"/>
      <c r="H25" s="337"/>
      <c r="I25" s="111"/>
      <c r="J25" s="16" t="str">
        <f>IF($I$22=2,"2","0")</f>
        <v>0</v>
      </c>
      <c r="K25" s="251"/>
      <c r="L25" s="17"/>
      <c r="M25" s="388"/>
      <c r="N25" s="314"/>
    </row>
    <row r="26" spans="1:15" ht="37.5" customHeight="1" x14ac:dyDescent="0.25">
      <c r="A26" s="320"/>
      <c r="B26" s="337"/>
      <c r="C26" s="337"/>
      <c r="D26" s="337"/>
      <c r="E26" s="337"/>
      <c r="F26" s="337"/>
      <c r="G26" s="337"/>
      <c r="H26" s="337"/>
      <c r="I26" s="111"/>
      <c r="J26" s="16" t="str">
        <f>IF($I$22=3,"1","0")</f>
        <v>0</v>
      </c>
      <c r="K26" s="251"/>
      <c r="L26" s="17"/>
      <c r="M26" s="388"/>
      <c r="N26" s="314"/>
    </row>
    <row r="27" spans="1:15" ht="36.75" customHeight="1" thickBot="1" x14ac:dyDescent="0.3">
      <c r="A27" s="321"/>
      <c r="B27" s="390"/>
      <c r="C27" s="390"/>
      <c r="D27" s="390"/>
      <c r="E27" s="390"/>
      <c r="F27" s="390"/>
      <c r="G27" s="390"/>
      <c r="H27" s="390"/>
      <c r="I27" s="132"/>
      <c r="J27" s="133" t="str">
        <f>IF($I$22=4,"0","0")</f>
        <v>0</v>
      </c>
      <c r="K27" s="252"/>
      <c r="L27" s="134"/>
      <c r="M27" s="389"/>
      <c r="N27" s="315"/>
    </row>
    <row r="28" spans="1:15" ht="27" customHeight="1" x14ac:dyDescent="0.25">
      <c r="A28" s="392" t="s">
        <v>285</v>
      </c>
      <c r="B28" s="337"/>
      <c r="C28" s="337"/>
      <c r="D28" s="337"/>
      <c r="E28" s="337"/>
      <c r="F28" s="337"/>
      <c r="G28" s="337"/>
      <c r="H28" s="337"/>
      <c r="I28" s="111">
        <v>3</v>
      </c>
      <c r="J28" s="16" t="str">
        <f>IF($I$28=1,"0","0")</f>
        <v>0</v>
      </c>
      <c r="K28" s="251" t="s">
        <v>286</v>
      </c>
      <c r="L28" s="17">
        <f>J28+J29+J30+J31+J32+J33</f>
        <v>3</v>
      </c>
      <c r="M28" s="393" t="s">
        <v>435</v>
      </c>
      <c r="N28" s="394" t="s">
        <v>436</v>
      </c>
      <c r="O28" s="147"/>
    </row>
    <row r="29" spans="1:15" ht="22.5" customHeight="1" x14ac:dyDescent="0.25">
      <c r="A29" s="392"/>
      <c r="B29" s="377" t="s">
        <v>278</v>
      </c>
      <c r="C29" s="377"/>
      <c r="D29" s="377"/>
      <c r="E29" s="377"/>
      <c r="F29" s="377"/>
      <c r="G29" s="377"/>
      <c r="H29" s="377"/>
      <c r="I29" s="111"/>
      <c r="J29" s="16"/>
      <c r="K29" s="251"/>
      <c r="L29" s="17"/>
      <c r="M29" s="381"/>
      <c r="N29" s="384"/>
    </row>
    <row r="30" spans="1:15" ht="26.45" customHeight="1" x14ac:dyDescent="0.25">
      <c r="A30" s="392"/>
      <c r="B30" s="337"/>
      <c r="C30" s="337"/>
      <c r="D30" s="337"/>
      <c r="E30" s="337"/>
      <c r="F30" s="337"/>
      <c r="G30" s="337"/>
      <c r="H30" s="337"/>
      <c r="I30" s="149"/>
      <c r="J30" s="16" t="str">
        <f>IF($I$28=2,"4","0")</f>
        <v>0</v>
      </c>
      <c r="K30" s="251"/>
      <c r="L30" s="17"/>
      <c r="M30" s="381"/>
      <c r="N30" s="384"/>
    </row>
    <row r="31" spans="1:15" ht="18.75" customHeight="1" x14ac:dyDescent="0.25">
      <c r="A31" s="392"/>
      <c r="B31" s="337"/>
      <c r="C31" s="337"/>
      <c r="D31" s="337"/>
      <c r="E31" s="337"/>
      <c r="F31" s="337"/>
      <c r="G31" s="337"/>
      <c r="H31" s="337"/>
      <c r="I31" s="149"/>
      <c r="J31" s="16" t="str">
        <f>IF($I$28=3,"3","0")</f>
        <v>3</v>
      </c>
      <c r="K31" s="251"/>
      <c r="L31" s="17"/>
      <c r="M31" s="381"/>
      <c r="N31" s="384"/>
    </row>
    <row r="32" spans="1:15" ht="20.45" customHeight="1" x14ac:dyDescent="0.25">
      <c r="A32" s="392"/>
      <c r="B32" s="337"/>
      <c r="C32" s="337"/>
      <c r="D32" s="337"/>
      <c r="E32" s="337"/>
      <c r="F32" s="337"/>
      <c r="G32" s="337"/>
      <c r="H32" s="337"/>
      <c r="I32" s="149"/>
      <c r="J32" s="16" t="str">
        <f>IF($I$28=4,"2","0")</f>
        <v>0</v>
      </c>
      <c r="K32" s="251"/>
      <c r="L32" s="17"/>
      <c r="M32" s="381"/>
      <c r="N32" s="384"/>
    </row>
    <row r="33" spans="1:14" ht="25.9" customHeight="1" x14ac:dyDescent="0.25">
      <c r="A33" s="392"/>
      <c r="B33" s="337"/>
      <c r="C33" s="337"/>
      <c r="D33" s="337"/>
      <c r="E33" s="337"/>
      <c r="F33" s="337"/>
      <c r="G33" s="337"/>
      <c r="H33" s="337"/>
      <c r="I33" s="149"/>
      <c r="J33" s="16" t="str">
        <f>IF($I$28=5,"1","0")</f>
        <v>0</v>
      </c>
      <c r="K33" s="251"/>
      <c r="L33" s="17"/>
      <c r="M33" s="381"/>
      <c r="N33" s="384"/>
    </row>
    <row r="34" spans="1:14" ht="18" customHeight="1" x14ac:dyDescent="0.25">
      <c r="A34" s="422" t="s">
        <v>287</v>
      </c>
      <c r="B34" s="330" t="s">
        <v>278</v>
      </c>
      <c r="C34" s="330"/>
      <c r="D34" s="330"/>
      <c r="E34" s="330"/>
      <c r="F34" s="330"/>
      <c r="G34" s="330"/>
      <c r="H34" s="330"/>
      <c r="I34" s="150">
        <v>2</v>
      </c>
      <c r="J34" s="148"/>
      <c r="K34" s="253" t="s">
        <v>288</v>
      </c>
      <c r="L34" s="151">
        <f>J35+J36+J37+J38+J39+J40+J41</f>
        <v>2.4</v>
      </c>
      <c r="M34" s="381" t="s">
        <v>437</v>
      </c>
      <c r="N34" s="381" t="s">
        <v>438</v>
      </c>
    </row>
    <row r="35" spans="1:14" ht="39.75" customHeight="1" x14ac:dyDescent="0.25">
      <c r="A35" s="423"/>
      <c r="B35" s="330"/>
      <c r="C35" s="330"/>
      <c r="D35" s="330"/>
      <c r="E35" s="330"/>
      <c r="F35" s="330"/>
      <c r="G35" s="330"/>
      <c r="H35" s="330"/>
      <c r="I35" s="111"/>
      <c r="J35" s="16" t="str">
        <f>IF($I$35=1,"0","0")</f>
        <v>0</v>
      </c>
      <c r="K35" s="251"/>
      <c r="L35" s="16"/>
      <c r="M35" s="381"/>
      <c r="N35" s="381"/>
    </row>
    <row r="36" spans="1:14" ht="31.15" customHeight="1" x14ac:dyDescent="0.25">
      <c r="A36" s="423"/>
      <c r="B36" s="330"/>
      <c r="C36" s="330"/>
      <c r="D36" s="330"/>
      <c r="E36" s="330"/>
      <c r="F36" s="330"/>
      <c r="G36" s="330"/>
      <c r="H36" s="330"/>
      <c r="I36" s="111"/>
      <c r="J36" s="16"/>
      <c r="K36" s="251"/>
      <c r="L36" s="16"/>
      <c r="M36" s="381"/>
      <c r="N36" s="381"/>
    </row>
    <row r="37" spans="1:14" ht="38.450000000000003" customHeight="1" x14ac:dyDescent="0.25">
      <c r="A37" s="423"/>
      <c r="B37" s="330"/>
      <c r="C37" s="330"/>
      <c r="D37" s="330"/>
      <c r="E37" s="330"/>
      <c r="F37" s="330"/>
      <c r="G37" s="330"/>
      <c r="H37" s="330"/>
      <c r="I37" s="111" t="b">
        <v>1</v>
      </c>
      <c r="J37" s="16" t="str">
        <f>IF($I$37=TRUE,"0.6","0")</f>
        <v>0.6</v>
      </c>
      <c r="K37" s="251"/>
      <c r="L37" s="16" t="str">
        <f>IF(AND($I$34&lt;&gt;2,I37=TRUE),"ERROR","")</f>
        <v/>
      </c>
      <c r="M37" s="381"/>
      <c r="N37" s="381"/>
    </row>
    <row r="38" spans="1:14" ht="29.45" customHeight="1" x14ac:dyDescent="0.25">
      <c r="A38" s="423"/>
      <c r="B38" s="330"/>
      <c r="C38" s="330"/>
      <c r="D38" s="330"/>
      <c r="E38" s="330"/>
      <c r="F38" s="330"/>
      <c r="G38" s="330"/>
      <c r="H38" s="330"/>
      <c r="I38" s="111" t="b">
        <v>1</v>
      </c>
      <c r="J38" s="16" t="str">
        <f>IF($I$38=TRUE,"0.6","0")</f>
        <v>0.6</v>
      </c>
      <c r="K38" s="251"/>
      <c r="L38" s="16" t="str">
        <f t="shared" ref="L38:L41" si="0">IF(AND($I$34&lt;&gt;2,I38=TRUE),"ERROR","")</f>
        <v/>
      </c>
      <c r="M38" s="381"/>
      <c r="N38" s="381"/>
    </row>
    <row r="39" spans="1:14" ht="28.9" customHeight="1" x14ac:dyDescent="0.25">
      <c r="A39" s="423"/>
      <c r="B39" s="330"/>
      <c r="C39" s="330"/>
      <c r="D39" s="330"/>
      <c r="E39" s="330"/>
      <c r="F39" s="330"/>
      <c r="G39" s="330"/>
      <c r="H39" s="330"/>
      <c r="I39" s="111" t="b">
        <v>1</v>
      </c>
      <c r="J39" s="16" t="str">
        <f>IF($I$39=TRUE,"0.6","0")</f>
        <v>0.6</v>
      </c>
      <c r="K39" s="251"/>
      <c r="L39" s="16" t="str">
        <f t="shared" si="0"/>
        <v/>
      </c>
      <c r="M39" s="381"/>
      <c r="N39" s="381"/>
    </row>
    <row r="40" spans="1:14" ht="35.450000000000003" customHeight="1" x14ac:dyDescent="0.25">
      <c r="A40" s="423"/>
      <c r="B40" s="330"/>
      <c r="C40" s="330"/>
      <c r="D40" s="330"/>
      <c r="E40" s="330"/>
      <c r="F40" s="330"/>
      <c r="G40" s="330"/>
      <c r="H40" s="330"/>
      <c r="I40" s="111" t="b">
        <v>1</v>
      </c>
      <c r="J40" s="16" t="str">
        <f>IF($I$40=TRUE,"0.6","0")</f>
        <v>0.6</v>
      </c>
      <c r="K40" s="251"/>
      <c r="L40" s="16" t="str">
        <f t="shared" si="0"/>
        <v/>
      </c>
      <c r="M40" s="381"/>
      <c r="N40" s="381"/>
    </row>
    <row r="41" spans="1:14" ht="48.75" customHeight="1" thickBot="1" x14ac:dyDescent="0.3">
      <c r="A41" s="423"/>
      <c r="B41" s="335"/>
      <c r="C41" s="335"/>
      <c r="D41" s="335"/>
      <c r="E41" s="335"/>
      <c r="F41" s="335"/>
      <c r="G41" s="335"/>
      <c r="H41" s="335"/>
      <c r="I41" s="111" t="b">
        <v>0</v>
      </c>
      <c r="J41" s="16" t="str">
        <f>IF($I$41=TRUE,"0.6","0")</f>
        <v>0</v>
      </c>
      <c r="K41" s="252"/>
      <c r="L41" s="16" t="str">
        <f t="shared" si="0"/>
        <v/>
      </c>
      <c r="M41" s="381"/>
      <c r="N41" s="381"/>
    </row>
    <row r="42" spans="1:14" ht="15.75" thickBot="1" x14ac:dyDescent="0.3">
      <c r="A42" s="400" t="s">
        <v>289</v>
      </c>
      <c r="B42" s="401"/>
      <c r="C42" s="401"/>
      <c r="D42" s="401"/>
      <c r="E42" s="401"/>
      <c r="F42" s="401"/>
      <c r="G42" s="401"/>
      <c r="H42" s="401"/>
      <c r="I42" s="401"/>
      <c r="J42" s="401"/>
      <c r="K42" s="152"/>
      <c r="L42" s="153">
        <f>SUM(L4:L34)</f>
        <v>15.4</v>
      </c>
      <c r="M42" s="154"/>
      <c r="N42" s="154"/>
    </row>
    <row r="43" spans="1:14" ht="31.15" customHeight="1" thickBot="1" x14ac:dyDescent="0.3">
      <c r="A43" s="402"/>
      <c r="B43" s="402"/>
      <c r="C43" s="402"/>
      <c r="D43" s="402"/>
      <c r="E43" s="402"/>
      <c r="F43" s="402"/>
      <c r="G43" s="402"/>
      <c r="H43" s="402"/>
      <c r="I43" s="402"/>
      <c r="J43" s="402"/>
      <c r="K43" s="402"/>
      <c r="L43" s="402"/>
      <c r="M43" s="283"/>
      <c r="N43" s="283"/>
    </row>
    <row r="44" spans="1:14" ht="79.150000000000006" customHeight="1" thickBot="1" x14ac:dyDescent="0.3">
      <c r="A44" s="408" t="s">
        <v>290</v>
      </c>
      <c r="B44" s="409"/>
      <c r="C44" s="409"/>
      <c r="D44" s="409"/>
      <c r="E44" s="409"/>
      <c r="F44" s="409"/>
      <c r="G44" s="409"/>
      <c r="H44" s="409"/>
      <c r="I44" s="409"/>
      <c r="J44" s="409"/>
      <c r="K44" s="409"/>
      <c r="L44" s="410"/>
      <c r="M44" s="155" t="s">
        <v>247</v>
      </c>
      <c r="N44" s="156" t="s">
        <v>248</v>
      </c>
    </row>
    <row r="45" spans="1:14" ht="21" customHeight="1" x14ac:dyDescent="0.25">
      <c r="A45" s="411" t="s">
        <v>291</v>
      </c>
      <c r="B45" s="414" t="s">
        <v>278</v>
      </c>
      <c r="C45" s="414"/>
      <c r="D45" s="414"/>
      <c r="E45" s="414"/>
      <c r="F45" s="414"/>
      <c r="G45" s="414"/>
      <c r="H45" s="414"/>
      <c r="I45" s="129">
        <v>2</v>
      </c>
      <c r="J45" s="130"/>
      <c r="K45" s="248" t="s">
        <v>277</v>
      </c>
      <c r="L45" s="136">
        <f>J46+J47+J48+J49+J50</f>
        <v>0</v>
      </c>
      <c r="M45" s="415" t="s">
        <v>439</v>
      </c>
      <c r="N45" s="418" t="s">
        <v>440</v>
      </c>
    </row>
    <row r="46" spans="1:14" ht="30" customHeight="1" x14ac:dyDescent="0.25">
      <c r="A46" s="412"/>
      <c r="B46" s="421"/>
      <c r="C46" s="421"/>
      <c r="D46" s="421"/>
      <c r="E46" s="421"/>
      <c r="F46" s="421"/>
      <c r="G46" s="421"/>
      <c r="H46" s="421"/>
      <c r="I46" s="111"/>
      <c r="J46" s="16" t="str">
        <f>IF($I$45=1,"0","0")</f>
        <v>0</v>
      </c>
      <c r="K46" s="251"/>
      <c r="L46" s="17"/>
      <c r="M46" s="416"/>
      <c r="N46" s="419"/>
    </row>
    <row r="47" spans="1:14" ht="43.9" customHeight="1" x14ac:dyDescent="0.25">
      <c r="A47" s="412"/>
      <c r="B47" s="395"/>
      <c r="C47" s="395"/>
      <c r="D47" s="395"/>
      <c r="E47" s="395"/>
      <c r="F47" s="395"/>
      <c r="G47" s="395"/>
      <c r="H47" s="395"/>
      <c r="I47" s="149"/>
      <c r="J47" s="16" t="str">
        <f>IF($I$45=2,"0","0")</f>
        <v>0</v>
      </c>
      <c r="K47" s="251"/>
      <c r="L47" s="17"/>
      <c r="M47" s="416"/>
      <c r="N47" s="419"/>
    </row>
    <row r="48" spans="1:14" ht="48" customHeight="1" x14ac:dyDescent="0.25">
      <c r="A48" s="412"/>
      <c r="B48" s="396"/>
      <c r="C48" s="396"/>
      <c r="D48" s="396"/>
      <c r="E48" s="396"/>
      <c r="F48" s="396"/>
      <c r="G48" s="396"/>
      <c r="H48" s="396"/>
      <c r="I48" s="149"/>
      <c r="J48" s="16" t="str">
        <f>IF($I$48=TRUE,"1","0")</f>
        <v>0</v>
      </c>
      <c r="K48" s="251"/>
      <c r="L48" s="17" t="str">
        <f>IF(AND($I$45&lt;&gt;3,I48=TRUE),"ERROR","")</f>
        <v/>
      </c>
      <c r="M48" s="416"/>
      <c r="N48" s="419"/>
    </row>
    <row r="49" spans="1:14" ht="54" customHeight="1" x14ac:dyDescent="0.25">
      <c r="A49" s="412"/>
      <c r="B49" s="395"/>
      <c r="C49" s="395"/>
      <c r="D49" s="395"/>
      <c r="E49" s="395"/>
      <c r="F49" s="395"/>
      <c r="G49" s="395"/>
      <c r="H49" s="395"/>
      <c r="I49" s="149" t="b">
        <v>0</v>
      </c>
      <c r="J49" s="16" t="str">
        <f>IF($I$49=TRUE,"1.5","0")</f>
        <v>0</v>
      </c>
      <c r="K49" s="251"/>
      <c r="L49" s="17" t="str">
        <f>IF(AND($I$45&lt;&gt;3,I49=TRUE),"ERROR","")</f>
        <v/>
      </c>
      <c r="M49" s="416"/>
      <c r="N49" s="419"/>
    </row>
    <row r="50" spans="1:14" ht="46.5" customHeight="1" thickBot="1" x14ac:dyDescent="0.3">
      <c r="A50" s="413"/>
      <c r="B50" s="391"/>
      <c r="C50" s="391"/>
      <c r="D50" s="391"/>
      <c r="E50" s="391"/>
      <c r="F50" s="391"/>
      <c r="G50" s="391"/>
      <c r="H50" s="391"/>
      <c r="I50" s="157" t="b">
        <v>0</v>
      </c>
      <c r="J50" s="16" t="str">
        <f>IF($I$50=TRUE,"1.5","0")</f>
        <v>0</v>
      </c>
      <c r="K50" s="251"/>
      <c r="L50" s="17" t="str">
        <f>IF(AND($I$45&lt;&gt;3,I50=TRUE),"ERROR","")</f>
        <v/>
      </c>
      <c r="M50" s="417"/>
      <c r="N50" s="420"/>
    </row>
    <row r="51" spans="1:14" ht="18.600000000000001" customHeight="1" x14ac:dyDescent="0.25">
      <c r="A51" s="397" t="s">
        <v>292</v>
      </c>
      <c r="B51" s="399" t="s">
        <v>278</v>
      </c>
      <c r="C51" s="399"/>
      <c r="D51" s="399"/>
      <c r="E51" s="399"/>
      <c r="F51" s="399"/>
      <c r="G51" s="399"/>
      <c r="H51" s="399"/>
      <c r="I51" s="129">
        <v>1</v>
      </c>
      <c r="J51" s="130"/>
      <c r="K51" s="248" t="s">
        <v>280</v>
      </c>
      <c r="L51" s="131">
        <f>J52+J53+J54+J55+J56</f>
        <v>0</v>
      </c>
      <c r="M51" s="404"/>
      <c r="N51" s="418" t="s">
        <v>441</v>
      </c>
    </row>
    <row r="52" spans="1:14" ht="27" customHeight="1" x14ac:dyDescent="0.25">
      <c r="A52" s="398"/>
      <c r="B52" s="424"/>
      <c r="C52" s="424"/>
      <c r="D52" s="424"/>
      <c r="E52" s="424"/>
      <c r="F52" s="424"/>
      <c r="G52" s="424"/>
      <c r="H52" s="424"/>
      <c r="I52" s="111"/>
      <c r="J52" s="16" t="str">
        <f>IF($I$51=1,"0","0")</f>
        <v>0</v>
      </c>
      <c r="K52" s="251"/>
      <c r="L52" s="17"/>
      <c r="M52" s="405"/>
      <c r="N52" s="419"/>
    </row>
    <row r="53" spans="1:14" ht="34.9" customHeight="1" x14ac:dyDescent="0.25">
      <c r="A53" s="398"/>
      <c r="B53" s="424"/>
      <c r="C53" s="424"/>
      <c r="D53" s="424"/>
      <c r="E53" s="424"/>
      <c r="F53" s="424"/>
      <c r="G53" s="424"/>
      <c r="H53" s="424"/>
      <c r="I53" s="111"/>
      <c r="J53" s="16" t="str">
        <f>IF($I$51=5,"1","0")</f>
        <v>0</v>
      </c>
      <c r="K53" s="251"/>
      <c r="L53" s="17"/>
      <c r="M53" s="405"/>
      <c r="N53" s="419"/>
    </row>
    <row r="54" spans="1:14" ht="33" customHeight="1" x14ac:dyDescent="0.25">
      <c r="A54" s="398"/>
      <c r="B54" s="425"/>
      <c r="C54" s="425"/>
      <c r="D54" s="425"/>
      <c r="E54" s="425"/>
      <c r="F54" s="425"/>
      <c r="G54" s="425"/>
      <c r="H54" s="425"/>
      <c r="I54" s="111"/>
      <c r="J54" s="16" t="str">
        <f>IF($I$51=2,"2","0")</f>
        <v>0</v>
      </c>
      <c r="K54" s="251"/>
      <c r="L54" s="17"/>
      <c r="M54" s="405"/>
      <c r="N54" s="419"/>
    </row>
    <row r="55" spans="1:14" ht="32.450000000000003" customHeight="1" x14ac:dyDescent="0.25">
      <c r="A55" s="398"/>
      <c r="B55" s="425"/>
      <c r="C55" s="425"/>
      <c r="D55" s="425"/>
      <c r="E55" s="425"/>
      <c r="F55" s="425"/>
      <c r="G55" s="425"/>
      <c r="H55" s="425"/>
      <c r="I55" s="111"/>
      <c r="J55" s="16" t="str">
        <f>IF($I$51=3,"3","0")</f>
        <v>0</v>
      </c>
      <c r="K55" s="251"/>
      <c r="L55" s="17"/>
      <c r="M55" s="405"/>
      <c r="N55" s="419"/>
    </row>
    <row r="56" spans="1:14" ht="37.5" customHeight="1" thickBot="1" x14ac:dyDescent="0.3">
      <c r="A56" s="398"/>
      <c r="B56" s="425"/>
      <c r="C56" s="425"/>
      <c r="D56" s="425"/>
      <c r="E56" s="425"/>
      <c r="F56" s="425"/>
      <c r="G56" s="425"/>
      <c r="H56" s="425"/>
      <c r="I56" s="132"/>
      <c r="J56" s="133" t="str">
        <f>IF($I$51=4,"3","0")</f>
        <v>0</v>
      </c>
      <c r="K56" s="252"/>
      <c r="L56" s="134"/>
      <c r="M56" s="406"/>
      <c r="N56" s="420"/>
    </row>
    <row r="57" spans="1:14" ht="23.45" customHeight="1" x14ac:dyDescent="0.25">
      <c r="A57" s="403" t="s">
        <v>293</v>
      </c>
      <c r="B57" s="399" t="s">
        <v>278</v>
      </c>
      <c r="C57" s="399"/>
      <c r="D57" s="399"/>
      <c r="E57" s="399"/>
      <c r="F57" s="399"/>
      <c r="G57" s="399"/>
      <c r="H57" s="399"/>
      <c r="I57" s="111">
        <v>2</v>
      </c>
      <c r="J57" s="16"/>
      <c r="K57" s="251" t="s">
        <v>282</v>
      </c>
      <c r="L57" s="17">
        <f>J58+J59+J60+J61</f>
        <v>2</v>
      </c>
      <c r="M57" s="404" t="s">
        <v>442</v>
      </c>
      <c r="N57" s="362" t="s">
        <v>443</v>
      </c>
    </row>
    <row r="58" spans="1:14" ht="45.75" customHeight="1" x14ac:dyDescent="0.25">
      <c r="A58" s="403"/>
      <c r="B58" s="396"/>
      <c r="C58" s="396"/>
      <c r="D58" s="396"/>
      <c r="E58" s="396"/>
      <c r="F58" s="396"/>
      <c r="G58" s="396"/>
      <c r="H58" s="396"/>
      <c r="I58" s="111"/>
      <c r="J58" s="16" t="str">
        <f>IF($I$57=1,"0","0")</f>
        <v>0</v>
      </c>
      <c r="K58" s="251"/>
      <c r="L58" s="17"/>
      <c r="M58" s="405"/>
      <c r="N58" s="363"/>
    </row>
    <row r="59" spans="1:14" ht="43.5" customHeight="1" x14ac:dyDescent="0.25">
      <c r="A59" s="403"/>
      <c r="B59" s="396"/>
      <c r="C59" s="396"/>
      <c r="D59" s="396"/>
      <c r="E59" s="396"/>
      <c r="F59" s="396"/>
      <c r="G59" s="396"/>
      <c r="H59" s="396"/>
      <c r="I59" s="111"/>
      <c r="J59" s="16" t="str">
        <f>IF($I$57=2,"0","0")</f>
        <v>0</v>
      </c>
      <c r="K59" s="251"/>
      <c r="L59" s="17"/>
      <c r="M59" s="405"/>
      <c r="N59" s="363"/>
    </row>
    <row r="60" spans="1:14" ht="31.9" customHeight="1" x14ac:dyDescent="0.25">
      <c r="A60" s="403"/>
      <c r="B60" s="396"/>
      <c r="C60" s="396"/>
      <c r="D60" s="396"/>
      <c r="E60" s="396"/>
      <c r="F60" s="396"/>
      <c r="G60" s="396"/>
      <c r="H60" s="396"/>
      <c r="I60" s="111" t="b">
        <v>1</v>
      </c>
      <c r="J60" s="16" t="str">
        <f>IF($I$61=TRUE,"1","0")</f>
        <v>1</v>
      </c>
      <c r="K60" s="251"/>
      <c r="L60" s="17" t="str">
        <f>IF(AND($I$57&lt;&gt;2,I60=TRUE),"ERROR","")</f>
        <v/>
      </c>
      <c r="M60" s="405"/>
      <c r="N60" s="363"/>
    </row>
    <row r="61" spans="1:14" ht="31.9" customHeight="1" thickBot="1" x14ac:dyDescent="0.3">
      <c r="A61" s="403"/>
      <c r="B61" s="407"/>
      <c r="C61" s="407"/>
      <c r="D61" s="407"/>
      <c r="E61" s="407"/>
      <c r="F61" s="407"/>
      <c r="G61" s="407"/>
      <c r="H61" s="407"/>
      <c r="I61" s="111" t="b">
        <v>1</v>
      </c>
      <c r="J61" s="16" t="str">
        <f>IF($I$60=TRUE,"1","0")</f>
        <v>1</v>
      </c>
      <c r="K61" s="251"/>
      <c r="L61" s="17" t="str">
        <f>IF(AND($I$57&lt;&gt;2,I61=TRUE),"ERROR","")</f>
        <v/>
      </c>
      <c r="M61" s="406"/>
      <c r="N61" s="364"/>
    </row>
    <row r="62" spans="1:14" ht="21.6" customHeight="1" x14ac:dyDescent="0.25">
      <c r="A62" s="412" t="s">
        <v>294</v>
      </c>
      <c r="B62" s="399" t="s">
        <v>278</v>
      </c>
      <c r="C62" s="399"/>
      <c r="D62" s="399"/>
      <c r="E62" s="399"/>
      <c r="F62" s="399"/>
      <c r="G62" s="399"/>
      <c r="H62" s="399"/>
      <c r="I62" s="129">
        <v>2</v>
      </c>
      <c r="J62" s="130"/>
      <c r="K62" s="248" t="s">
        <v>284</v>
      </c>
      <c r="L62" s="131">
        <f>J64+J65+J66+J67+J68+J69</f>
        <v>2.1999999999999997</v>
      </c>
      <c r="M62" s="429" t="s">
        <v>444</v>
      </c>
      <c r="N62" s="418" t="s">
        <v>445</v>
      </c>
    </row>
    <row r="63" spans="1:14" ht="53.25" customHeight="1" x14ac:dyDescent="0.25">
      <c r="A63" s="412"/>
      <c r="B63" s="425"/>
      <c r="C63" s="425"/>
      <c r="D63" s="425"/>
      <c r="E63" s="425"/>
      <c r="F63" s="425"/>
      <c r="G63" s="425"/>
      <c r="H63" s="425"/>
      <c r="I63" s="111"/>
      <c r="J63" s="16" t="str">
        <f>IF($I$62=1,"0","0")</f>
        <v>0</v>
      </c>
      <c r="K63" s="251"/>
      <c r="L63" s="17"/>
      <c r="M63" s="430"/>
      <c r="N63" s="419"/>
    </row>
    <row r="64" spans="1:14" ht="47.25" customHeight="1" x14ac:dyDescent="0.25">
      <c r="A64" s="412"/>
      <c r="B64" s="425"/>
      <c r="C64" s="425"/>
      <c r="D64" s="425"/>
      <c r="E64" s="425"/>
      <c r="F64" s="425"/>
      <c r="G64" s="425"/>
      <c r="H64" s="425"/>
      <c r="I64" s="111"/>
      <c r="J64" s="16" t="str">
        <f>IF($I$62=2,"1","0")</f>
        <v>1</v>
      </c>
      <c r="K64" s="251"/>
      <c r="L64" s="17"/>
      <c r="M64" s="430"/>
      <c r="N64" s="419"/>
    </row>
    <row r="65" spans="1:14" ht="40.15" customHeight="1" x14ac:dyDescent="0.25">
      <c r="A65" s="412"/>
      <c r="B65" s="425"/>
      <c r="C65" s="425"/>
      <c r="D65" s="425"/>
      <c r="E65" s="425"/>
      <c r="F65" s="425"/>
      <c r="G65" s="425"/>
      <c r="H65" s="425"/>
      <c r="I65" s="111" t="b">
        <v>1</v>
      </c>
      <c r="J65" s="16" t="str">
        <f>IF($I$65=TRUE,"0.4","0")</f>
        <v>0.4</v>
      </c>
      <c r="K65" s="251"/>
      <c r="L65" s="17" t="str">
        <f>IF(AND($I$62&lt;&gt;2,I65=TRUE),"ERROR","")</f>
        <v/>
      </c>
      <c r="M65" s="430"/>
      <c r="N65" s="427"/>
    </row>
    <row r="66" spans="1:14" ht="43.5" customHeight="1" x14ac:dyDescent="0.25">
      <c r="A66" s="412"/>
      <c r="B66" s="396"/>
      <c r="C66" s="396"/>
      <c r="D66" s="396"/>
      <c r="E66" s="396"/>
      <c r="F66" s="396"/>
      <c r="G66" s="396"/>
      <c r="H66" s="396"/>
      <c r="I66" s="111" t="b">
        <v>1</v>
      </c>
      <c r="J66" s="16" t="str">
        <f>IF($I$66=TRUE,"0.4","0")</f>
        <v>0.4</v>
      </c>
      <c r="K66" s="251"/>
      <c r="L66" s="17" t="str">
        <f>IF(AND($I$62&lt;&gt;2,I66=TRUE),"ERROR","")</f>
        <v/>
      </c>
      <c r="M66" s="430"/>
      <c r="N66" s="427"/>
    </row>
    <row r="67" spans="1:14" ht="32.450000000000003" customHeight="1" x14ac:dyDescent="0.25">
      <c r="A67" s="412"/>
      <c r="B67" s="396"/>
      <c r="C67" s="396"/>
      <c r="D67" s="396"/>
      <c r="E67" s="396"/>
      <c r="F67" s="396"/>
      <c r="G67" s="396"/>
      <c r="H67" s="396"/>
      <c r="I67" s="111" t="b">
        <v>1</v>
      </c>
      <c r="J67" s="16" t="str">
        <f>IF($I$67=TRUE,"0.4","0")</f>
        <v>0.4</v>
      </c>
      <c r="K67" s="251"/>
      <c r="L67" s="17" t="str">
        <f t="shared" ref="L67:L69" si="1">IF(AND($I$62&lt;&gt;2,I67=TRUE),"ERROR","")</f>
        <v/>
      </c>
      <c r="M67" s="430"/>
      <c r="N67" s="427"/>
    </row>
    <row r="68" spans="1:14" ht="40.5" customHeight="1" x14ac:dyDescent="0.25">
      <c r="A68" s="412"/>
      <c r="B68" s="396"/>
      <c r="C68" s="396"/>
      <c r="D68" s="396"/>
      <c r="E68" s="396"/>
      <c r="F68" s="396"/>
      <c r="G68" s="396"/>
      <c r="H68" s="396"/>
      <c r="I68" s="111" t="b">
        <v>0</v>
      </c>
      <c r="J68" s="16" t="str">
        <f>IF($I$68=TRUE,"0.4","0")</f>
        <v>0</v>
      </c>
      <c r="K68" s="251"/>
      <c r="L68" s="17" t="str">
        <f t="shared" si="1"/>
        <v/>
      </c>
      <c r="M68" s="430"/>
      <c r="N68" s="427"/>
    </row>
    <row r="69" spans="1:14" ht="39" customHeight="1" thickBot="1" x14ac:dyDescent="0.3">
      <c r="A69" s="413"/>
      <c r="B69" s="426"/>
      <c r="C69" s="426"/>
      <c r="D69" s="426"/>
      <c r="E69" s="426"/>
      <c r="F69" s="426"/>
      <c r="G69" s="426"/>
      <c r="H69" s="426"/>
      <c r="I69" s="132" t="b">
        <v>0</v>
      </c>
      <c r="J69" s="16" t="str">
        <f>IF($I$69=TRUE,"0.4","0")</f>
        <v>0</v>
      </c>
      <c r="K69" s="251"/>
      <c r="L69" s="17" t="str">
        <f t="shared" si="1"/>
        <v/>
      </c>
      <c r="M69" s="431"/>
      <c r="N69" s="420"/>
    </row>
    <row r="70" spans="1:14" ht="19.149999999999999" customHeight="1" x14ac:dyDescent="0.25">
      <c r="A70" s="411" t="s">
        <v>295</v>
      </c>
      <c r="B70" s="414" t="s">
        <v>278</v>
      </c>
      <c r="C70" s="414"/>
      <c r="D70" s="414"/>
      <c r="E70" s="414"/>
      <c r="F70" s="414"/>
      <c r="G70" s="414"/>
      <c r="H70" s="414"/>
      <c r="I70" s="129">
        <v>4</v>
      </c>
      <c r="J70" s="130"/>
      <c r="K70" s="248" t="s">
        <v>387</v>
      </c>
      <c r="L70" s="131">
        <f>J71+J72+J73+J74</f>
        <v>0</v>
      </c>
      <c r="M70" s="404"/>
      <c r="N70" s="418" t="s">
        <v>446</v>
      </c>
    </row>
    <row r="71" spans="1:14" ht="41.25" customHeight="1" x14ac:dyDescent="0.25">
      <c r="A71" s="412"/>
      <c r="B71" s="395"/>
      <c r="C71" s="395"/>
      <c r="D71" s="395"/>
      <c r="E71" s="395"/>
      <c r="F71" s="395"/>
      <c r="G71" s="395"/>
      <c r="H71" s="395"/>
      <c r="I71" s="111"/>
      <c r="J71" s="16" t="str">
        <f>IF($I$70=1,"3","0")</f>
        <v>0</v>
      </c>
      <c r="K71" s="251"/>
      <c r="L71" s="17"/>
      <c r="M71" s="405"/>
      <c r="N71" s="419"/>
    </row>
    <row r="72" spans="1:14" ht="36" customHeight="1" x14ac:dyDescent="0.25">
      <c r="A72" s="412"/>
      <c r="B72" s="395"/>
      <c r="C72" s="395"/>
      <c r="D72" s="395"/>
      <c r="E72" s="395"/>
      <c r="F72" s="395"/>
      <c r="G72" s="395"/>
      <c r="H72" s="395"/>
      <c r="I72" s="111"/>
      <c r="J72" s="16" t="str">
        <f>IF($I$70=2,"2","0")</f>
        <v>0</v>
      </c>
      <c r="K72" s="251"/>
      <c r="L72" s="17"/>
      <c r="M72" s="405"/>
      <c r="N72" s="419"/>
    </row>
    <row r="73" spans="1:14" ht="36" customHeight="1" x14ac:dyDescent="0.25">
      <c r="A73" s="412"/>
      <c r="B73" s="395"/>
      <c r="C73" s="395"/>
      <c r="D73" s="395"/>
      <c r="E73" s="395"/>
      <c r="F73" s="395"/>
      <c r="G73" s="395"/>
      <c r="H73" s="395"/>
      <c r="I73" s="111"/>
      <c r="J73" s="16" t="str">
        <f>IF($I$70=3,"1","0")</f>
        <v>0</v>
      </c>
      <c r="K73" s="251"/>
      <c r="L73" s="17"/>
      <c r="M73" s="405"/>
      <c r="N73" s="419"/>
    </row>
    <row r="74" spans="1:14" ht="45.75" customHeight="1" thickBot="1" x14ac:dyDescent="0.3">
      <c r="A74" s="412"/>
      <c r="B74" s="428"/>
      <c r="C74" s="428"/>
      <c r="D74" s="428"/>
      <c r="E74" s="428"/>
      <c r="F74" s="428"/>
      <c r="G74" s="428"/>
      <c r="H74" s="428"/>
      <c r="I74" s="111"/>
      <c r="J74" s="16" t="str">
        <f>IF($I$70=4,"0","0")</f>
        <v>0</v>
      </c>
      <c r="K74" s="251"/>
      <c r="L74" s="17"/>
      <c r="M74" s="405"/>
      <c r="N74" s="427"/>
    </row>
    <row r="75" spans="1:14" ht="18" customHeight="1" x14ac:dyDescent="0.25">
      <c r="A75" s="403" t="s">
        <v>296</v>
      </c>
      <c r="B75" s="414" t="s">
        <v>278</v>
      </c>
      <c r="C75" s="414"/>
      <c r="D75" s="414"/>
      <c r="E75" s="414"/>
      <c r="F75" s="414"/>
      <c r="G75" s="414"/>
      <c r="H75" s="414"/>
      <c r="I75" s="129">
        <v>2</v>
      </c>
      <c r="J75" s="130"/>
      <c r="K75" s="248" t="s">
        <v>388</v>
      </c>
      <c r="L75" s="131">
        <f>J76+J77+J78+J79+J80+J81</f>
        <v>2</v>
      </c>
      <c r="M75" s="429" t="s">
        <v>447</v>
      </c>
      <c r="N75" s="418" t="s">
        <v>448</v>
      </c>
    </row>
    <row r="76" spans="1:14" ht="26.45" customHeight="1" x14ac:dyDescent="0.25">
      <c r="A76" s="403"/>
      <c r="B76" s="432"/>
      <c r="C76" s="432"/>
      <c r="D76" s="432"/>
      <c r="E76" s="432"/>
      <c r="F76" s="432"/>
      <c r="G76" s="432"/>
      <c r="H76" s="432"/>
      <c r="I76" s="111"/>
      <c r="J76" s="16" t="str">
        <f>IF($I$75=1,"0","0")</f>
        <v>0</v>
      </c>
      <c r="K76" s="251"/>
      <c r="L76" s="17"/>
      <c r="M76" s="430"/>
      <c r="N76" s="419"/>
    </row>
    <row r="77" spans="1:14" ht="27" customHeight="1" x14ac:dyDescent="0.25">
      <c r="A77" s="403"/>
      <c r="B77" s="432"/>
      <c r="C77" s="432"/>
      <c r="D77" s="432"/>
      <c r="E77" s="432"/>
      <c r="F77" s="432"/>
      <c r="G77" s="432"/>
      <c r="H77" s="432"/>
      <c r="I77" s="111"/>
      <c r="J77" s="16" t="str">
        <f>IF($I$75=2,"0","0")</f>
        <v>0</v>
      </c>
      <c r="K77" s="251"/>
      <c r="L77" s="17"/>
      <c r="M77" s="430"/>
      <c r="N77" s="419"/>
    </row>
    <row r="78" spans="1:14" ht="22.9" customHeight="1" x14ac:dyDescent="0.25">
      <c r="A78" s="403"/>
      <c r="B78" s="433"/>
      <c r="C78" s="433"/>
      <c r="D78" s="433"/>
      <c r="E78" s="433"/>
      <c r="F78" s="433"/>
      <c r="G78" s="433"/>
      <c r="H78" s="433"/>
      <c r="I78" s="111" t="b">
        <v>1</v>
      </c>
      <c r="J78" s="16" t="str">
        <f>IF($I$78=TRUE,"0.5","0")</f>
        <v>0.5</v>
      </c>
      <c r="K78" s="251"/>
      <c r="L78" s="17" t="str">
        <f>IF(AND($I$75&lt;&gt;2,I78=TRUE),"ERROR","")</f>
        <v/>
      </c>
      <c r="M78" s="430"/>
      <c r="N78" s="427"/>
    </row>
    <row r="79" spans="1:14" ht="27" customHeight="1" x14ac:dyDescent="0.25">
      <c r="A79" s="403"/>
      <c r="B79" s="433"/>
      <c r="C79" s="433"/>
      <c r="D79" s="433"/>
      <c r="E79" s="433"/>
      <c r="F79" s="433"/>
      <c r="G79" s="433"/>
      <c r="H79" s="433"/>
      <c r="I79" s="111" t="b">
        <v>1</v>
      </c>
      <c r="J79" s="16" t="str">
        <f>IF($I$79=TRUE,"0.5","0")</f>
        <v>0.5</v>
      </c>
      <c r="K79" s="251"/>
      <c r="L79" s="17" t="str">
        <f t="shared" ref="L79:L81" si="2">IF(AND($I$75&lt;&gt;2,I79=TRUE),"ERROR","")</f>
        <v/>
      </c>
      <c r="M79" s="430"/>
      <c r="N79" s="427"/>
    </row>
    <row r="80" spans="1:14" ht="36.75" customHeight="1" x14ac:dyDescent="0.25">
      <c r="A80" s="403"/>
      <c r="B80" s="434"/>
      <c r="C80" s="433"/>
      <c r="D80" s="433"/>
      <c r="E80" s="433"/>
      <c r="F80" s="433"/>
      <c r="G80" s="433"/>
      <c r="H80" s="433"/>
      <c r="I80" s="111" t="b">
        <v>1</v>
      </c>
      <c r="J80" s="16" t="str">
        <f>IF($I$80=TRUE,"0.5","0")</f>
        <v>0.5</v>
      </c>
      <c r="K80" s="251"/>
      <c r="L80" s="17" t="str">
        <f t="shared" si="2"/>
        <v/>
      </c>
      <c r="M80" s="430"/>
      <c r="N80" s="427"/>
    </row>
    <row r="81" spans="1:14" ht="44.25" customHeight="1" thickBot="1" x14ac:dyDescent="0.3">
      <c r="A81" s="403"/>
      <c r="B81" s="435"/>
      <c r="C81" s="435"/>
      <c r="D81" s="435"/>
      <c r="E81" s="435"/>
      <c r="F81" s="435"/>
      <c r="G81" s="435"/>
      <c r="H81" s="435"/>
      <c r="I81" s="132" t="b">
        <v>1</v>
      </c>
      <c r="J81" s="16" t="str">
        <f>IF($I$81=TRUE,"0.5","0")</f>
        <v>0.5</v>
      </c>
      <c r="K81" s="251"/>
      <c r="L81" s="17" t="str">
        <f t="shared" si="2"/>
        <v/>
      </c>
      <c r="M81" s="431"/>
      <c r="N81" s="420"/>
    </row>
    <row r="82" spans="1:14" s="8" customFormat="1" ht="18.600000000000001" customHeight="1" x14ac:dyDescent="0.25">
      <c r="A82" s="436" t="s">
        <v>297</v>
      </c>
      <c r="B82" s="438" t="s">
        <v>278</v>
      </c>
      <c r="C82" s="438"/>
      <c r="D82" s="438"/>
      <c r="E82" s="438"/>
      <c r="F82" s="438"/>
      <c r="G82" s="438"/>
      <c r="H82" s="438"/>
      <c r="I82" s="158">
        <v>4</v>
      </c>
      <c r="J82" s="135"/>
      <c r="K82" s="254" t="s">
        <v>389</v>
      </c>
      <c r="L82" s="136">
        <f>J83+J84+J85+J86+J87</f>
        <v>3</v>
      </c>
      <c r="M82" s="439" t="s">
        <v>449</v>
      </c>
      <c r="N82" s="442" t="s">
        <v>450</v>
      </c>
    </row>
    <row r="83" spans="1:14" s="8" customFormat="1" ht="21" customHeight="1" x14ac:dyDescent="0.25">
      <c r="A83" s="436"/>
      <c r="B83" s="445"/>
      <c r="C83" s="445"/>
      <c r="D83" s="445"/>
      <c r="E83" s="445"/>
      <c r="F83" s="445"/>
      <c r="G83" s="445"/>
      <c r="H83" s="445"/>
      <c r="I83" s="149"/>
      <c r="J83" s="159" t="str">
        <f>IF($I$82=1,"0","0")</f>
        <v>0</v>
      </c>
      <c r="K83" s="255"/>
      <c r="L83" s="160"/>
      <c r="M83" s="440"/>
      <c r="N83" s="443"/>
    </row>
    <row r="84" spans="1:14" s="8" customFormat="1" ht="21" customHeight="1" x14ac:dyDescent="0.25">
      <c r="A84" s="436"/>
      <c r="B84" s="445"/>
      <c r="C84" s="445"/>
      <c r="D84" s="445"/>
      <c r="E84" s="445"/>
      <c r="F84" s="445"/>
      <c r="G84" s="445"/>
      <c r="H84" s="445"/>
      <c r="I84" s="149"/>
      <c r="J84" s="159" t="str">
        <f>IF($I$82=2,"1","0")</f>
        <v>0</v>
      </c>
      <c r="K84" s="255"/>
      <c r="L84" s="160"/>
      <c r="M84" s="440"/>
      <c r="N84" s="443"/>
    </row>
    <row r="85" spans="1:14" s="8" customFormat="1" ht="20.45" customHeight="1" x14ac:dyDescent="0.25">
      <c r="A85" s="436"/>
      <c r="B85" s="445"/>
      <c r="C85" s="445"/>
      <c r="D85" s="445"/>
      <c r="E85" s="445"/>
      <c r="F85" s="445"/>
      <c r="G85" s="445"/>
      <c r="H85" s="445"/>
      <c r="I85" s="149"/>
      <c r="J85" s="159" t="str">
        <f>IF($I$82=3,"2","0")</f>
        <v>0</v>
      </c>
      <c r="K85" s="255"/>
      <c r="L85" s="160"/>
      <c r="M85" s="440"/>
      <c r="N85" s="443"/>
    </row>
    <row r="86" spans="1:14" s="8" customFormat="1" ht="19.899999999999999" customHeight="1" x14ac:dyDescent="0.25">
      <c r="A86" s="436"/>
      <c r="B86" s="445"/>
      <c r="C86" s="445"/>
      <c r="D86" s="445"/>
      <c r="E86" s="445"/>
      <c r="F86" s="445"/>
      <c r="G86" s="445"/>
      <c r="H86" s="445"/>
      <c r="I86" s="149"/>
      <c r="J86" s="159" t="str">
        <f>IF($I$82=4,"3","0")</f>
        <v>3</v>
      </c>
      <c r="K86" s="255"/>
      <c r="L86" s="160"/>
      <c r="M86" s="440"/>
      <c r="N86" s="443"/>
    </row>
    <row r="87" spans="1:14" s="8" customFormat="1" ht="28.9" customHeight="1" thickBot="1" x14ac:dyDescent="0.3">
      <c r="A87" s="437"/>
      <c r="B87" s="446"/>
      <c r="C87" s="446"/>
      <c r="D87" s="446"/>
      <c r="E87" s="446"/>
      <c r="F87" s="446"/>
      <c r="G87" s="446"/>
      <c r="H87" s="446"/>
      <c r="I87" s="157"/>
      <c r="J87" s="161" t="str">
        <f>IF($I$82=5,"4","0")</f>
        <v>0</v>
      </c>
      <c r="K87" s="256"/>
      <c r="L87" s="162"/>
      <c r="M87" s="441"/>
      <c r="N87" s="444"/>
    </row>
    <row r="88" spans="1:14" x14ac:dyDescent="0.25">
      <c r="A88" s="452" t="s">
        <v>298</v>
      </c>
      <c r="B88" s="453"/>
      <c r="C88" s="453"/>
      <c r="D88" s="453"/>
      <c r="E88" s="453"/>
      <c r="F88" s="453"/>
      <c r="G88" s="453"/>
      <c r="H88" s="453"/>
      <c r="I88" s="453"/>
      <c r="J88" s="453"/>
      <c r="K88" s="257"/>
      <c r="L88" s="164">
        <f>SUM(L45:L87)</f>
        <v>9.1999999999999993</v>
      </c>
      <c r="M88" s="154"/>
      <c r="N88" s="154"/>
    </row>
    <row r="89" spans="1:14" ht="32.450000000000003" customHeight="1" thickBot="1" x14ac:dyDescent="0.3">
      <c r="A89" s="454"/>
      <c r="B89" s="454"/>
      <c r="C89" s="454"/>
      <c r="D89" s="454"/>
      <c r="E89" s="454"/>
      <c r="F89" s="454"/>
      <c r="G89" s="454"/>
      <c r="H89" s="454"/>
      <c r="I89" s="454"/>
      <c r="J89" s="454"/>
      <c r="K89" s="454"/>
      <c r="L89" s="454"/>
      <c r="M89" s="282"/>
      <c r="N89" s="282"/>
    </row>
    <row r="90" spans="1:14" ht="72.75" customHeight="1" thickBot="1" x14ac:dyDescent="0.3">
      <c r="A90" s="408" t="s">
        <v>299</v>
      </c>
      <c r="B90" s="409"/>
      <c r="C90" s="409"/>
      <c r="D90" s="409"/>
      <c r="E90" s="409"/>
      <c r="F90" s="409"/>
      <c r="G90" s="409"/>
      <c r="H90" s="409"/>
      <c r="I90" s="409"/>
      <c r="J90" s="409"/>
      <c r="K90" s="409"/>
      <c r="L90" s="410"/>
      <c r="M90" s="127" t="s">
        <v>247</v>
      </c>
      <c r="N90" s="128" t="s">
        <v>248</v>
      </c>
    </row>
    <row r="91" spans="1:14" ht="18" customHeight="1" x14ac:dyDescent="0.25">
      <c r="A91" s="447" t="s">
        <v>300</v>
      </c>
      <c r="B91" s="414" t="s">
        <v>278</v>
      </c>
      <c r="C91" s="414"/>
      <c r="D91" s="414"/>
      <c r="E91" s="414"/>
      <c r="F91" s="414"/>
      <c r="G91" s="414"/>
      <c r="H91" s="414"/>
      <c r="I91" s="129">
        <v>2</v>
      </c>
      <c r="J91" s="130"/>
      <c r="K91" s="248" t="s">
        <v>277</v>
      </c>
      <c r="L91" s="131">
        <f>J92+J93+J94+J95+J96</f>
        <v>0</v>
      </c>
      <c r="M91" s="449" t="s">
        <v>451</v>
      </c>
      <c r="N91" s="418" t="s">
        <v>452</v>
      </c>
    </row>
    <row r="92" spans="1:14" ht="18" customHeight="1" x14ac:dyDescent="0.25">
      <c r="A92" s="448"/>
      <c r="B92" s="395"/>
      <c r="C92" s="395"/>
      <c r="D92" s="395"/>
      <c r="E92" s="395"/>
      <c r="F92" s="395"/>
      <c r="G92" s="395"/>
      <c r="H92" s="395"/>
      <c r="I92" s="111"/>
      <c r="J92" s="16" t="str">
        <f>IF($I$91=1,"0","0")</f>
        <v>0</v>
      </c>
      <c r="K92" s="251"/>
      <c r="L92" s="17"/>
      <c r="M92" s="450"/>
      <c r="N92" s="419"/>
    </row>
    <row r="93" spans="1:14" ht="19.149999999999999" customHeight="1" x14ac:dyDescent="0.25">
      <c r="A93" s="448"/>
      <c r="B93" s="395"/>
      <c r="C93" s="395"/>
      <c r="D93" s="395"/>
      <c r="E93" s="395"/>
      <c r="F93" s="395"/>
      <c r="G93" s="395"/>
      <c r="H93" s="395"/>
      <c r="I93" s="111"/>
      <c r="J93" s="16" t="str">
        <f>IF($I$91=2,"0","0")</f>
        <v>0</v>
      </c>
      <c r="K93" s="251"/>
      <c r="L93" s="17"/>
      <c r="M93" s="450"/>
      <c r="N93" s="419"/>
    </row>
    <row r="94" spans="1:14" ht="21.6" customHeight="1" x14ac:dyDescent="0.25">
      <c r="A94" s="448"/>
      <c r="B94" s="395"/>
      <c r="C94" s="395"/>
      <c r="D94" s="395"/>
      <c r="E94" s="395"/>
      <c r="F94" s="395"/>
      <c r="G94" s="395"/>
      <c r="H94" s="395"/>
      <c r="I94" s="111"/>
      <c r="J94" s="16" t="str">
        <f>IF($I$91=3,"1","0")</f>
        <v>0</v>
      </c>
      <c r="K94" s="251"/>
      <c r="L94" s="17"/>
      <c r="M94" s="450"/>
      <c r="N94" s="419"/>
    </row>
    <row r="95" spans="1:14" ht="21" customHeight="1" x14ac:dyDescent="0.25">
      <c r="A95" s="448"/>
      <c r="B95" s="395"/>
      <c r="C95" s="395"/>
      <c r="D95" s="395"/>
      <c r="E95" s="395"/>
      <c r="F95" s="395"/>
      <c r="G95" s="395"/>
      <c r="H95" s="395"/>
      <c r="I95" s="111"/>
      <c r="J95" s="16" t="str">
        <f>IF($I$91=4,"2","0")</f>
        <v>0</v>
      </c>
      <c r="K95" s="251"/>
      <c r="L95" s="17"/>
      <c r="M95" s="450"/>
      <c r="N95" s="419"/>
    </row>
    <row r="96" spans="1:14" ht="23.45" customHeight="1" thickBot="1" x14ac:dyDescent="0.3">
      <c r="A96" s="455"/>
      <c r="B96" s="391"/>
      <c r="C96" s="391"/>
      <c r="D96" s="391"/>
      <c r="E96" s="391"/>
      <c r="F96" s="391"/>
      <c r="G96" s="391"/>
      <c r="H96" s="391"/>
      <c r="I96" s="132"/>
      <c r="J96" s="133" t="str">
        <f>IF($I$91=5,"3","0")</f>
        <v>0</v>
      </c>
      <c r="K96" s="252"/>
      <c r="L96" s="134"/>
      <c r="M96" s="451"/>
      <c r="N96" s="420"/>
    </row>
    <row r="97" spans="1:14" ht="18.600000000000001" customHeight="1" x14ac:dyDescent="0.25">
      <c r="A97" s="447" t="s">
        <v>301</v>
      </c>
      <c r="B97" s="414" t="s">
        <v>278</v>
      </c>
      <c r="C97" s="414"/>
      <c r="D97" s="414"/>
      <c r="E97" s="414"/>
      <c r="F97" s="414"/>
      <c r="G97" s="414"/>
      <c r="H97" s="414"/>
      <c r="I97" s="129">
        <v>2</v>
      </c>
      <c r="J97" s="130"/>
      <c r="K97" s="248" t="s">
        <v>280</v>
      </c>
      <c r="L97" s="131">
        <f>J98+J99+J100+J101+J102</f>
        <v>0</v>
      </c>
      <c r="M97" s="449" t="s">
        <v>451</v>
      </c>
      <c r="N97" s="418" t="s">
        <v>453</v>
      </c>
    </row>
    <row r="98" spans="1:14" ht="19.899999999999999" customHeight="1" x14ac:dyDescent="0.25">
      <c r="A98" s="448"/>
      <c r="B98" s="461"/>
      <c r="C98" s="395"/>
      <c r="D98" s="395"/>
      <c r="E98" s="395"/>
      <c r="F98" s="395"/>
      <c r="G98" s="395"/>
      <c r="H98" s="395"/>
      <c r="I98" s="111"/>
      <c r="J98" s="16" t="str">
        <f>IF($I$97=1,"0","0")</f>
        <v>0</v>
      </c>
      <c r="K98" s="251"/>
      <c r="L98" s="17"/>
      <c r="M98" s="450"/>
      <c r="N98" s="419"/>
    </row>
    <row r="99" spans="1:14" ht="19.149999999999999" customHeight="1" x14ac:dyDescent="0.25">
      <c r="A99" s="448"/>
      <c r="B99" s="461"/>
      <c r="C99" s="395"/>
      <c r="D99" s="395"/>
      <c r="E99" s="395"/>
      <c r="F99" s="395"/>
      <c r="G99" s="395"/>
      <c r="H99" s="395"/>
      <c r="I99" s="111"/>
      <c r="J99" s="16" t="str">
        <f>IF($I$97=2,"0","0")</f>
        <v>0</v>
      </c>
      <c r="K99" s="251"/>
      <c r="L99" s="17"/>
      <c r="M99" s="450"/>
      <c r="N99" s="419"/>
    </row>
    <row r="100" spans="1:14" ht="21" customHeight="1" x14ac:dyDescent="0.25">
      <c r="A100" s="448"/>
      <c r="B100" s="461"/>
      <c r="C100" s="395"/>
      <c r="D100" s="395"/>
      <c r="E100" s="395"/>
      <c r="F100" s="395"/>
      <c r="G100" s="395"/>
      <c r="H100" s="395"/>
      <c r="I100" s="111"/>
      <c r="J100" s="16" t="str">
        <f>IF($I$97=3,"1","0")</f>
        <v>0</v>
      </c>
      <c r="K100" s="251"/>
      <c r="L100" s="17"/>
      <c r="M100" s="450"/>
      <c r="N100" s="419"/>
    </row>
    <row r="101" spans="1:14" ht="21.6" customHeight="1" x14ac:dyDescent="0.25">
      <c r="A101" s="448"/>
      <c r="B101" s="461"/>
      <c r="C101" s="395"/>
      <c r="D101" s="395"/>
      <c r="E101" s="395"/>
      <c r="F101" s="395"/>
      <c r="G101" s="395"/>
      <c r="H101" s="395"/>
      <c r="I101" s="111"/>
      <c r="J101" s="16" t="str">
        <f>IF($I$97=4,"2","0")</f>
        <v>0</v>
      </c>
      <c r="K101" s="251"/>
      <c r="L101" s="17"/>
      <c r="M101" s="450"/>
      <c r="N101" s="419"/>
    </row>
    <row r="102" spans="1:14" ht="21" customHeight="1" thickBot="1" x14ac:dyDescent="0.3">
      <c r="A102" s="448"/>
      <c r="B102" s="462"/>
      <c r="C102" s="391"/>
      <c r="D102" s="391"/>
      <c r="E102" s="391"/>
      <c r="F102" s="391"/>
      <c r="G102" s="391"/>
      <c r="H102" s="391"/>
      <c r="I102" s="132"/>
      <c r="J102" s="133" t="str">
        <f>IF($I$97=5,"3","0")</f>
        <v>0</v>
      </c>
      <c r="K102" s="252"/>
      <c r="L102" s="134"/>
      <c r="M102" s="451"/>
      <c r="N102" s="420"/>
    </row>
    <row r="103" spans="1:14" ht="21" customHeight="1" x14ac:dyDescent="0.25">
      <c r="A103" s="456" t="s">
        <v>302</v>
      </c>
      <c r="B103" s="414" t="s">
        <v>278</v>
      </c>
      <c r="C103" s="414"/>
      <c r="D103" s="414"/>
      <c r="E103" s="414"/>
      <c r="F103" s="414"/>
      <c r="G103" s="414"/>
      <c r="H103" s="414"/>
      <c r="I103" s="111">
        <v>2</v>
      </c>
      <c r="J103" s="16"/>
      <c r="K103" s="251" t="s">
        <v>282</v>
      </c>
      <c r="L103" s="17">
        <f>J104+J105+J106+J107+J108</f>
        <v>0</v>
      </c>
      <c r="M103" s="429" t="s">
        <v>454</v>
      </c>
      <c r="N103" s="362" t="s">
        <v>455</v>
      </c>
    </row>
    <row r="104" spans="1:14" ht="21" customHeight="1" x14ac:dyDescent="0.25">
      <c r="A104" s="457"/>
      <c r="B104" s="459"/>
      <c r="C104" s="460"/>
      <c r="D104" s="460"/>
      <c r="E104" s="460"/>
      <c r="F104" s="460"/>
      <c r="G104" s="460"/>
      <c r="H104" s="460"/>
      <c r="I104" s="111"/>
      <c r="J104" s="16" t="str">
        <f>IF($I$103=1,"0","0")</f>
        <v>0</v>
      </c>
      <c r="K104" s="251"/>
      <c r="L104" s="17"/>
      <c r="M104" s="430"/>
      <c r="N104" s="363"/>
    </row>
    <row r="105" spans="1:14" ht="21" customHeight="1" x14ac:dyDescent="0.25">
      <c r="A105" s="457"/>
      <c r="B105" s="459"/>
      <c r="C105" s="460"/>
      <c r="D105" s="460"/>
      <c r="E105" s="460"/>
      <c r="F105" s="460"/>
      <c r="G105" s="460"/>
      <c r="H105" s="460"/>
      <c r="I105" s="111"/>
      <c r="J105" s="16" t="str">
        <f>IF($I$103=2,"0","0")</f>
        <v>0</v>
      </c>
      <c r="K105" s="251"/>
      <c r="L105" s="17"/>
      <c r="M105" s="430"/>
      <c r="N105" s="363"/>
    </row>
    <row r="106" spans="1:14" ht="21" customHeight="1" x14ac:dyDescent="0.25">
      <c r="A106" s="457"/>
      <c r="B106" s="459"/>
      <c r="C106" s="460"/>
      <c r="D106" s="460"/>
      <c r="E106" s="460"/>
      <c r="F106" s="460"/>
      <c r="G106" s="460"/>
      <c r="H106" s="460"/>
      <c r="I106" s="111"/>
      <c r="J106" s="16" t="str">
        <f>IF($I$103=3,"1","0")</f>
        <v>0</v>
      </c>
      <c r="K106" s="251"/>
      <c r="L106" s="17"/>
      <c r="M106" s="430"/>
      <c r="N106" s="363"/>
    </row>
    <row r="107" spans="1:14" ht="21" customHeight="1" x14ac:dyDescent="0.25">
      <c r="A107" s="457"/>
      <c r="B107" s="459"/>
      <c r="C107" s="460"/>
      <c r="D107" s="460"/>
      <c r="E107" s="460"/>
      <c r="F107" s="460"/>
      <c r="G107" s="460"/>
      <c r="H107" s="460"/>
      <c r="I107" s="111"/>
      <c r="J107" s="16" t="str">
        <f>IF($I$103=4,"2","0")</f>
        <v>0</v>
      </c>
      <c r="K107" s="251"/>
      <c r="L107" s="17"/>
      <c r="M107" s="430"/>
      <c r="N107" s="363"/>
    </row>
    <row r="108" spans="1:14" ht="21" customHeight="1" x14ac:dyDescent="0.25">
      <c r="A108" s="457"/>
      <c r="B108" s="459"/>
      <c r="C108" s="460"/>
      <c r="D108" s="460"/>
      <c r="E108" s="460"/>
      <c r="F108" s="460"/>
      <c r="G108" s="460"/>
      <c r="H108" s="460"/>
      <c r="I108" s="111"/>
      <c r="J108" s="16" t="str">
        <f>IF($I$103=5,"3","0")</f>
        <v>0</v>
      </c>
      <c r="K108" s="251"/>
      <c r="L108" s="17"/>
      <c r="M108" s="430"/>
      <c r="N108" s="363"/>
    </row>
    <row r="109" spans="1:14" ht="1.9" customHeight="1" thickBot="1" x14ac:dyDescent="0.3">
      <c r="A109" s="458"/>
      <c r="B109" s="165"/>
      <c r="C109" s="166"/>
      <c r="D109" s="166"/>
      <c r="E109" s="166"/>
      <c r="F109" s="166"/>
      <c r="G109" s="166"/>
      <c r="H109" s="166"/>
      <c r="I109" s="111"/>
      <c r="J109" s="16"/>
      <c r="K109" s="251"/>
      <c r="L109" s="17"/>
      <c r="M109" s="284"/>
      <c r="N109" s="285"/>
    </row>
    <row r="110" spans="1:14" ht="20.45" customHeight="1" x14ac:dyDescent="0.25">
      <c r="A110" s="412" t="s">
        <v>303</v>
      </c>
      <c r="B110" s="463"/>
      <c r="C110" s="463"/>
      <c r="D110" s="463"/>
      <c r="E110" s="463"/>
      <c r="F110" s="463"/>
      <c r="G110" s="463"/>
      <c r="H110" s="463"/>
      <c r="I110" s="129">
        <v>2</v>
      </c>
      <c r="J110" s="130" t="str">
        <f>IF($I$110=1,"0","0")</f>
        <v>0</v>
      </c>
      <c r="K110" s="248" t="s">
        <v>284</v>
      </c>
      <c r="L110" s="131">
        <f>IF(I110=1, 0, IF(I110=2, J111+J112+J113+J114+J115+J116+J117+J118+J119+J120+J121, IF(OR(I110&lt;&gt;1, I110&lt;&gt;2),0)))</f>
        <v>3.0999999999999996</v>
      </c>
      <c r="M110" s="449" t="s">
        <v>456</v>
      </c>
      <c r="N110" s="418"/>
    </row>
    <row r="111" spans="1:14" ht="23.45" customHeight="1" x14ac:dyDescent="0.25">
      <c r="A111" s="412"/>
      <c r="B111" s="395"/>
      <c r="C111" s="395"/>
      <c r="D111" s="395"/>
      <c r="E111" s="395"/>
      <c r="F111" s="395"/>
      <c r="G111" s="395"/>
      <c r="H111" s="395"/>
      <c r="I111" s="111"/>
      <c r="J111" s="16" t="str">
        <f>IF($I$110=2,"1","0")</f>
        <v>1</v>
      </c>
      <c r="K111" s="251"/>
      <c r="L111" s="17"/>
      <c r="M111" s="450"/>
      <c r="N111" s="419"/>
    </row>
    <row r="112" spans="1:14" ht="21" customHeight="1" x14ac:dyDescent="0.25">
      <c r="A112" s="412"/>
      <c r="B112" s="395"/>
      <c r="C112" s="395"/>
      <c r="D112" s="395"/>
      <c r="E112" s="395"/>
      <c r="F112" s="395"/>
      <c r="G112" s="395"/>
      <c r="H112" s="395"/>
      <c r="I112" s="149" t="b">
        <v>0</v>
      </c>
      <c r="J112" s="16" t="str">
        <f>IF($I$112=TRUE,"0.3","0")</f>
        <v>0</v>
      </c>
      <c r="K112" s="251"/>
      <c r="L112" s="17" t="str">
        <f>IF(AND($I$110&lt;&gt;2,I112=TRUE),"ERROR","")</f>
        <v/>
      </c>
      <c r="M112" s="450"/>
      <c r="N112" s="419"/>
    </row>
    <row r="113" spans="1:14" ht="21" customHeight="1" x14ac:dyDescent="0.25">
      <c r="A113" s="412"/>
      <c r="B113" s="395"/>
      <c r="C113" s="395"/>
      <c r="D113" s="395"/>
      <c r="E113" s="395"/>
      <c r="F113" s="395"/>
      <c r="G113" s="395"/>
      <c r="H113" s="395"/>
      <c r="I113" s="149" t="b">
        <v>0</v>
      </c>
      <c r="J113" s="16" t="str">
        <f>IF($I$113=TRUE,"0.3","0")</f>
        <v>0</v>
      </c>
      <c r="K113" s="251"/>
      <c r="L113" s="17" t="str">
        <f t="shared" ref="L113:L121" si="3">IF(AND($I$110&lt;&gt;2,I113=TRUE),"ERROR","")</f>
        <v/>
      </c>
      <c r="M113" s="450"/>
      <c r="N113" s="419"/>
    </row>
    <row r="114" spans="1:14" ht="19.899999999999999" customHeight="1" x14ac:dyDescent="0.25">
      <c r="A114" s="412"/>
      <c r="B114" s="395"/>
      <c r="C114" s="395"/>
      <c r="D114" s="395"/>
      <c r="E114" s="395"/>
      <c r="F114" s="395"/>
      <c r="G114" s="395"/>
      <c r="H114" s="395"/>
      <c r="I114" s="149" t="b">
        <v>1</v>
      </c>
      <c r="J114" s="16" t="str">
        <f>IF($I$114=TRUE,"0.3","0")</f>
        <v>0.3</v>
      </c>
      <c r="K114" s="251"/>
      <c r="L114" s="17" t="str">
        <f t="shared" si="3"/>
        <v/>
      </c>
      <c r="M114" s="450"/>
      <c r="N114" s="419"/>
    </row>
    <row r="115" spans="1:14" ht="21.6" customHeight="1" x14ac:dyDescent="0.25">
      <c r="A115" s="412"/>
      <c r="B115" s="395"/>
      <c r="C115" s="395"/>
      <c r="D115" s="395"/>
      <c r="E115" s="395"/>
      <c r="F115" s="395"/>
      <c r="G115" s="395"/>
      <c r="H115" s="395"/>
      <c r="I115" s="149" t="b">
        <v>1</v>
      </c>
      <c r="J115" s="16" t="str">
        <f>IF($I$115=TRUE,"0.3","0")</f>
        <v>0.3</v>
      </c>
      <c r="K115" s="251"/>
      <c r="L115" s="17" t="str">
        <f t="shared" si="3"/>
        <v/>
      </c>
      <c r="M115" s="450"/>
      <c r="N115" s="419"/>
    </row>
    <row r="116" spans="1:14" ht="21.6" customHeight="1" x14ac:dyDescent="0.25">
      <c r="A116" s="412"/>
      <c r="B116" s="395"/>
      <c r="C116" s="395"/>
      <c r="D116" s="395"/>
      <c r="E116" s="395"/>
      <c r="F116" s="395"/>
      <c r="G116" s="395"/>
      <c r="H116" s="395"/>
      <c r="I116" s="149" t="b">
        <v>0</v>
      </c>
      <c r="J116" s="16" t="str">
        <f>IF($I$116=TRUE,"0.3","0")</f>
        <v>0</v>
      </c>
      <c r="K116" s="251"/>
      <c r="L116" s="17" t="str">
        <f t="shared" si="3"/>
        <v/>
      </c>
      <c r="M116" s="450"/>
      <c r="N116" s="419"/>
    </row>
    <row r="117" spans="1:14" ht="22.9" customHeight="1" x14ac:dyDescent="0.25">
      <c r="A117" s="412"/>
      <c r="B117" s="395"/>
      <c r="C117" s="395"/>
      <c r="D117" s="395"/>
      <c r="E117" s="395"/>
      <c r="F117" s="395"/>
      <c r="G117" s="395"/>
      <c r="H117" s="395"/>
      <c r="I117" s="149" t="b">
        <v>1</v>
      </c>
      <c r="J117" s="16" t="str">
        <f>IF($I$117=TRUE,"0.3","0")</f>
        <v>0.3</v>
      </c>
      <c r="K117" s="251"/>
      <c r="L117" s="17" t="str">
        <f t="shared" si="3"/>
        <v/>
      </c>
      <c r="M117" s="450"/>
      <c r="N117" s="419"/>
    </row>
    <row r="118" spans="1:14" ht="19.899999999999999" customHeight="1" x14ac:dyDescent="0.25">
      <c r="A118" s="412"/>
      <c r="B118" s="395"/>
      <c r="C118" s="395"/>
      <c r="D118" s="395"/>
      <c r="E118" s="395"/>
      <c r="F118" s="395"/>
      <c r="G118" s="395"/>
      <c r="H118" s="395"/>
      <c r="I118" s="149" t="b">
        <v>1</v>
      </c>
      <c r="J118" s="16" t="str">
        <f>IF($I$118=TRUE,"0.3","0")</f>
        <v>0.3</v>
      </c>
      <c r="K118" s="251"/>
      <c r="L118" s="17" t="str">
        <f t="shared" si="3"/>
        <v/>
      </c>
      <c r="M118" s="450"/>
      <c r="N118" s="419"/>
    </row>
    <row r="119" spans="1:14" ht="22.9" customHeight="1" x14ac:dyDescent="0.25">
      <c r="A119" s="412"/>
      <c r="B119" s="395"/>
      <c r="C119" s="395"/>
      <c r="D119" s="395"/>
      <c r="E119" s="395"/>
      <c r="F119" s="395"/>
      <c r="G119" s="395"/>
      <c r="H119" s="395"/>
      <c r="I119" s="149" t="b">
        <v>1</v>
      </c>
      <c r="J119" s="16" t="str">
        <f>IF($I$119=TRUE,"0.3","0")</f>
        <v>0.3</v>
      </c>
      <c r="K119" s="251"/>
      <c r="L119" s="17" t="str">
        <f t="shared" si="3"/>
        <v/>
      </c>
      <c r="M119" s="450"/>
      <c r="N119" s="419"/>
    </row>
    <row r="120" spans="1:14" ht="21" customHeight="1" x14ac:dyDescent="0.25">
      <c r="A120" s="412"/>
      <c r="B120" s="395"/>
      <c r="C120" s="395"/>
      <c r="D120" s="395"/>
      <c r="E120" s="395"/>
      <c r="F120" s="395"/>
      <c r="G120" s="395"/>
      <c r="H120" s="395"/>
      <c r="I120" s="149" t="b">
        <v>1</v>
      </c>
      <c r="J120" s="16" t="str">
        <f>IF($I$120=TRUE,"0.3","0")</f>
        <v>0.3</v>
      </c>
      <c r="K120" s="251"/>
      <c r="L120" s="17" t="str">
        <f t="shared" si="3"/>
        <v/>
      </c>
      <c r="M120" s="450"/>
      <c r="N120" s="419"/>
    </row>
    <row r="121" spans="1:14" ht="20.45" customHeight="1" thickBot="1" x14ac:dyDescent="0.3">
      <c r="A121" s="413"/>
      <c r="B121" s="391"/>
      <c r="C121" s="391"/>
      <c r="D121" s="391"/>
      <c r="E121" s="391"/>
      <c r="F121" s="391"/>
      <c r="G121" s="391"/>
      <c r="H121" s="391"/>
      <c r="I121" s="157" t="b">
        <v>1</v>
      </c>
      <c r="J121" s="133" t="str">
        <f>IF($I$121=TRUE,"0.3","0")</f>
        <v>0.3</v>
      </c>
      <c r="K121" s="252"/>
      <c r="L121" s="134" t="str">
        <f t="shared" si="3"/>
        <v/>
      </c>
      <c r="M121" s="451"/>
      <c r="N121" s="420"/>
    </row>
    <row r="122" spans="1:14" ht="41.25" customHeight="1" x14ac:dyDescent="0.25">
      <c r="A122" s="411" t="s">
        <v>304</v>
      </c>
      <c r="B122" s="463"/>
      <c r="C122" s="463"/>
      <c r="D122" s="463"/>
      <c r="E122" s="463"/>
      <c r="F122" s="463"/>
      <c r="G122" s="463"/>
      <c r="H122" s="463"/>
      <c r="I122" s="129">
        <v>2</v>
      </c>
      <c r="J122" s="130" t="str">
        <f>IF($I$122=1,"0","0")</f>
        <v>0</v>
      </c>
      <c r="K122" s="248" t="s">
        <v>387</v>
      </c>
      <c r="L122" s="131">
        <f>IF(I122=1, 0, IF(I122=2, J123+J124+J125, 0))</f>
        <v>2</v>
      </c>
      <c r="M122" s="449" t="s">
        <v>457</v>
      </c>
      <c r="N122" s="418" t="s">
        <v>458</v>
      </c>
    </row>
    <row r="123" spans="1:14" ht="38.25" customHeight="1" x14ac:dyDescent="0.25">
      <c r="A123" s="412"/>
      <c r="B123" s="395"/>
      <c r="C123" s="395"/>
      <c r="D123" s="395"/>
      <c r="E123" s="395"/>
      <c r="F123" s="395"/>
      <c r="G123" s="395"/>
      <c r="H123" s="395"/>
      <c r="I123" s="111"/>
      <c r="J123" s="16" t="str">
        <f>IF($I$122=2,"1","0")</f>
        <v>1</v>
      </c>
      <c r="K123" s="251"/>
      <c r="L123" s="17"/>
      <c r="M123" s="450"/>
      <c r="N123" s="419"/>
    </row>
    <row r="124" spans="1:14" ht="39" customHeight="1" x14ac:dyDescent="0.25">
      <c r="A124" s="412"/>
      <c r="B124" s="395"/>
      <c r="C124" s="395"/>
      <c r="D124" s="395"/>
      <c r="E124" s="395"/>
      <c r="F124" s="395"/>
      <c r="G124" s="395"/>
      <c r="H124" s="395"/>
      <c r="I124" s="111" t="b">
        <v>1</v>
      </c>
      <c r="J124" s="16" t="str">
        <f>IF($I$124=TRUE,"1","0")</f>
        <v>1</v>
      </c>
      <c r="K124" s="251"/>
      <c r="L124" s="17" t="str">
        <f>IF(AND($I$122&lt;&gt;2,I124=TRUE),"ERROR","")</f>
        <v/>
      </c>
      <c r="M124" s="450"/>
      <c r="N124" s="419"/>
    </row>
    <row r="125" spans="1:14" ht="39" customHeight="1" x14ac:dyDescent="0.25">
      <c r="A125" s="412"/>
      <c r="B125" s="395"/>
      <c r="C125" s="395"/>
      <c r="D125" s="395"/>
      <c r="E125" s="395"/>
      <c r="F125" s="395"/>
      <c r="G125" s="395"/>
      <c r="H125" s="395"/>
      <c r="I125" s="111" t="b">
        <v>0</v>
      </c>
      <c r="J125" s="16" t="str">
        <f>IF($I$125=TRUE,"1","0")</f>
        <v>0</v>
      </c>
      <c r="K125" s="251"/>
      <c r="L125" s="17" t="str">
        <f t="shared" ref="L125:L126" si="4">IF(AND($I$122&lt;&gt;2,I125=TRUE),"ERROR","")</f>
        <v/>
      </c>
      <c r="M125" s="450"/>
      <c r="N125" s="419"/>
    </row>
    <row r="126" spans="1:14" ht="21.6" customHeight="1" thickBot="1" x14ac:dyDescent="0.3">
      <c r="A126" s="413"/>
      <c r="B126" s="391"/>
      <c r="C126" s="391"/>
      <c r="D126" s="391"/>
      <c r="E126" s="391"/>
      <c r="F126" s="391"/>
      <c r="G126" s="391"/>
      <c r="H126" s="391"/>
      <c r="I126" s="132"/>
      <c r="J126" s="133"/>
      <c r="K126" s="252"/>
      <c r="L126" s="134" t="str">
        <f t="shared" si="4"/>
        <v/>
      </c>
      <c r="M126" s="451"/>
      <c r="N126" s="420"/>
    </row>
    <row r="127" spans="1:14" ht="39.75" customHeight="1" x14ac:dyDescent="0.25">
      <c r="A127" s="411" t="s">
        <v>390</v>
      </c>
      <c r="B127" s="463"/>
      <c r="C127" s="463"/>
      <c r="D127" s="463"/>
      <c r="E127" s="463"/>
      <c r="F127" s="463"/>
      <c r="G127" s="463"/>
      <c r="H127" s="463"/>
      <c r="I127" s="129">
        <v>4</v>
      </c>
      <c r="J127" s="130" t="str">
        <f>IF($I$127=1,"0","0")</f>
        <v>0</v>
      </c>
      <c r="K127" s="248" t="s">
        <v>388</v>
      </c>
      <c r="L127" s="131">
        <f>IF(I127=2,1,IF(I127=3,J129+J130+J131+J132+J133,IF(I127=4,4,0)))</f>
        <v>4</v>
      </c>
      <c r="M127" s="449" t="s">
        <v>459</v>
      </c>
      <c r="N127" s="418"/>
    </row>
    <row r="128" spans="1:14" ht="31.9" customHeight="1" x14ac:dyDescent="0.25">
      <c r="A128" s="412"/>
      <c r="B128" s="395"/>
      <c r="C128" s="395"/>
      <c r="D128" s="395"/>
      <c r="E128" s="395"/>
      <c r="F128" s="395"/>
      <c r="G128" s="395"/>
      <c r="H128" s="395"/>
      <c r="I128" s="111"/>
      <c r="J128" s="16" t="str">
        <f>IF($I$127=2,"1","0")</f>
        <v>0</v>
      </c>
      <c r="K128" s="251"/>
      <c r="L128" s="17"/>
      <c r="M128" s="450"/>
      <c r="N128" s="419"/>
    </row>
    <row r="129" spans="1:14" ht="40.5" customHeight="1" x14ac:dyDescent="0.25">
      <c r="A129" s="412"/>
      <c r="B129" s="395"/>
      <c r="C129" s="395"/>
      <c r="D129" s="395"/>
      <c r="E129" s="395"/>
      <c r="F129" s="395"/>
      <c r="G129" s="395"/>
      <c r="H129" s="395"/>
      <c r="I129" s="111"/>
      <c r="J129" s="16" t="str">
        <f>IF($I$127=3,"1","0")</f>
        <v>0</v>
      </c>
      <c r="K129" s="251"/>
      <c r="L129" s="17"/>
      <c r="M129" s="450"/>
      <c r="N129" s="419"/>
    </row>
    <row r="130" spans="1:14" ht="30" customHeight="1" x14ac:dyDescent="0.25">
      <c r="A130" s="412"/>
      <c r="B130" s="395"/>
      <c r="C130" s="395"/>
      <c r="D130" s="395"/>
      <c r="E130" s="395"/>
      <c r="F130" s="395"/>
      <c r="G130" s="395"/>
      <c r="H130" s="395"/>
      <c r="I130" s="149" t="b">
        <v>0</v>
      </c>
      <c r="J130" s="16" t="str">
        <f>IF($I$130=TRUE,"0.5","0")</f>
        <v>0</v>
      </c>
      <c r="K130" s="251"/>
      <c r="L130" s="17" t="str">
        <f>IF(AND($I$127&lt;&gt;3,I130=TRUE),"ERROR","")</f>
        <v/>
      </c>
      <c r="M130" s="450"/>
      <c r="N130" s="419"/>
    </row>
    <row r="131" spans="1:14" ht="30.6" customHeight="1" x14ac:dyDescent="0.25">
      <c r="A131" s="412"/>
      <c r="B131" s="395"/>
      <c r="C131" s="395"/>
      <c r="D131" s="395"/>
      <c r="E131" s="395"/>
      <c r="F131" s="395"/>
      <c r="G131" s="395"/>
      <c r="H131" s="395"/>
      <c r="I131" s="149" t="b">
        <v>0</v>
      </c>
      <c r="J131" s="16" t="str">
        <f>IF($I$131=TRUE,"0.5","0")</f>
        <v>0</v>
      </c>
      <c r="K131" s="251"/>
      <c r="L131" s="17" t="str">
        <f t="shared" ref="L131:L133" si="5">IF(AND($I$127&lt;&gt;3,I131=TRUE),"ERROR","")</f>
        <v/>
      </c>
      <c r="M131" s="450"/>
      <c r="N131" s="419"/>
    </row>
    <row r="132" spans="1:14" ht="29.45" customHeight="1" x14ac:dyDescent="0.25">
      <c r="A132" s="412"/>
      <c r="B132" s="395"/>
      <c r="C132" s="395"/>
      <c r="D132" s="395"/>
      <c r="E132" s="395"/>
      <c r="F132" s="395"/>
      <c r="G132" s="395"/>
      <c r="H132" s="395"/>
      <c r="I132" s="149" t="b">
        <v>0</v>
      </c>
      <c r="J132" s="16" t="str">
        <f>IF($I$132=TRUE,"0.5","0")</f>
        <v>0</v>
      </c>
      <c r="K132" s="251"/>
      <c r="L132" s="17" t="str">
        <f t="shared" si="5"/>
        <v/>
      </c>
      <c r="M132" s="450"/>
      <c r="N132" s="419"/>
    </row>
    <row r="133" spans="1:14" ht="27.6" customHeight="1" x14ac:dyDescent="0.25">
      <c r="A133" s="412"/>
      <c r="B133" s="395"/>
      <c r="C133" s="395"/>
      <c r="D133" s="395"/>
      <c r="E133" s="395"/>
      <c r="F133" s="395"/>
      <c r="G133" s="395"/>
      <c r="H133" s="395"/>
      <c r="I133" s="149" t="b">
        <v>0</v>
      </c>
      <c r="J133" s="16" t="str">
        <f>IF($I$133=TRUE,"0.5","0")</f>
        <v>0</v>
      </c>
      <c r="K133" s="251"/>
      <c r="L133" s="17" t="str">
        <f t="shared" si="5"/>
        <v/>
      </c>
      <c r="M133" s="450"/>
      <c r="N133" s="419"/>
    </row>
    <row r="134" spans="1:14" ht="42.75" customHeight="1" thickBot="1" x14ac:dyDescent="0.3">
      <c r="A134" s="413"/>
      <c r="B134" s="391"/>
      <c r="C134" s="391"/>
      <c r="D134" s="391"/>
      <c r="E134" s="391"/>
      <c r="F134" s="391"/>
      <c r="G134" s="391"/>
      <c r="H134" s="391"/>
      <c r="I134" s="132"/>
      <c r="J134" s="133" t="str">
        <f>IF($I$127=4,"4","0")</f>
        <v>4</v>
      </c>
      <c r="K134" s="252"/>
      <c r="L134" s="134"/>
      <c r="M134" s="451"/>
      <c r="N134" s="420"/>
    </row>
    <row r="135" spans="1:14" x14ac:dyDescent="0.25">
      <c r="A135" s="466" t="s">
        <v>305</v>
      </c>
      <c r="B135" s="467"/>
      <c r="C135" s="467"/>
      <c r="D135" s="467"/>
      <c r="E135" s="467"/>
      <c r="F135" s="467"/>
      <c r="G135" s="467"/>
      <c r="H135" s="467"/>
      <c r="I135" s="467"/>
      <c r="J135" s="468"/>
      <c r="K135" s="163"/>
      <c r="L135" s="164">
        <f>SUM(L91:L134)</f>
        <v>9.1</v>
      </c>
      <c r="M135" s="154"/>
      <c r="N135" s="154"/>
    </row>
    <row r="136" spans="1:14" ht="33.6" customHeight="1" thickBot="1" x14ac:dyDescent="0.3">
      <c r="A136" s="469"/>
      <c r="B136" s="469"/>
      <c r="C136" s="469"/>
      <c r="D136" s="469"/>
      <c r="E136" s="469"/>
      <c r="F136" s="469"/>
      <c r="G136" s="469"/>
      <c r="H136" s="469"/>
      <c r="I136" s="469"/>
      <c r="J136" s="469"/>
      <c r="K136" s="469"/>
      <c r="L136" s="469"/>
      <c r="M136" s="282"/>
      <c r="N136" s="282"/>
    </row>
    <row r="137" spans="1:14" ht="58.9" customHeight="1" thickBot="1" x14ac:dyDescent="0.3">
      <c r="A137" s="408" t="s">
        <v>306</v>
      </c>
      <c r="B137" s="409"/>
      <c r="C137" s="409"/>
      <c r="D137" s="409"/>
      <c r="E137" s="409"/>
      <c r="F137" s="409"/>
      <c r="G137" s="409"/>
      <c r="H137" s="409"/>
      <c r="I137" s="409"/>
      <c r="J137" s="409"/>
      <c r="K137" s="409"/>
      <c r="L137" s="410"/>
      <c r="M137" s="127" t="s">
        <v>247</v>
      </c>
      <c r="N137" s="128" t="s">
        <v>248</v>
      </c>
    </row>
    <row r="138" spans="1:14" ht="28.15" customHeight="1" x14ac:dyDescent="0.25">
      <c r="A138" s="411" t="s">
        <v>307</v>
      </c>
      <c r="B138" s="470"/>
      <c r="C138" s="470"/>
      <c r="D138" s="470"/>
      <c r="E138" s="470"/>
      <c r="F138" s="470"/>
      <c r="G138" s="470"/>
      <c r="H138" s="470"/>
      <c r="I138" s="129">
        <v>2</v>
      </c>
      <c r="J138" s="130" t="str">
        <f>IF($I$138=1,"0","0")</f>
        <v>0</v>
      </c>
      <c r="K138" s="248" t="s">
        <v>277</v>
      </c>
      <c r="L138" s="131">
        <f>IF(I138=2, J139+J140+J141+J142, 0)</f>
        <v>4</v>
      </c>
      <c r="M138" s="449" t="s">
        <v>460</v>
      </c>
      <c r="N138" s="418" t="s">
        <v>461</v>
      </c>
    </row>
    <row r="139" spans="1:14" ht="42" customHeight="1" x14ac:dyDescent="0.25">
      <c r="A139" s="412"/>
      <c r="B139" s="460"/>
      <c r="C139" s="460"/>
      <c r="D139" s="460"/>
      <c r="E139" s="460"/>
      <c r="F139" s="460"/>
      <c r="G139" s="460"/>
      <c r="H139" s="460"/>
      <c r="I139" s="111"/>
      <c r="J139" s="16" t="str">
        <f>IF($I$138=2,"1","0")</f>
        <v>1</v>
      </c>
      <c r="K139" s="251"/>
      <c r="L139" s="17"/>
      <c r="M139" s="450"/>
      <c r="N139" s="419"/>
    </row>
    <row r="140" spans="1:14" ht="30.75" customHeight="1" x14ac:dyDescent="0.25">
      <c r="A140" s="412"/>
      <c r="B140" s="460"/>
      <c r="C140" s="460"/>
      <c r="D140" s="460"/>
      <c r="E140" s="460"/>
      <c r="F140" s="460"/>
      <c r="G140" s="460"/>
      <c r="H140" s="460"/>
      <c r="I140" s="111" t="b">
        <v>1</v>
      </c>
      <c r="J140" s="16" t="str">
        <f>IF($I$140=TRUE,"1.0","0")</f>
        <v>1.0</v>
      </c>
      <c r="K140" s="251"/>
      <c r="L140" s="17" t="str">
        <f>IF(AND($I$138&lt;&gt;2,I140=TRUE),"ERROR","")</f>
        <v/>
      </c>
      <c r="M140" s="450"/>
      <c r="N140" s="419"/>
    </row>
    <row r="141" spans="1:14" ht="33" customHeight="1" x14ac:dyDescent="0.25">
      <c r="A141" s="412"/>
      <c r="B141" s="460"/>
      <c r="C141" s="460"/>
      <c r="D141" s="460"/>
      <c r="E141" s="460"/>
      <c r="F141" s="460"/>
      <c r="G141" s="460"/>
      <c r="H141" s="460"/>
      <c r="I141" s="111" t="b">
        <v>1</v>
      </c>
      <c r="J141" s="16" t="str">
        <f>IF($I$141=TRUE,"1.0","0")</f>
        <v>1.0</v>
      </c>
      <c r="K141" s="251"/>
      <c r="L141" s="17" t="str">
        <f t="shared" ref="L141:L142" si="6">IF(AND($I$138&lt;&gt;2,I141=TRUE),"ERROR","")</f>
        <v/>
      </c>
      <c r="M141" s="450"/>
      <c r="N141" s="419"/>
    </row>
    <row r="142" spans="1:14" ht="26.45" customHeight="1" thickBot="1" x14ac:dyDescent="0.3">
      <c r="A142" s="413"/>
      <c r="B142" s="464"/>
      <c r="C142" s="464"/>
      <c r="D142" s="464"/>
      <c r="E142" s="464"/>
      <c r="F142" s="464"/>
      <c r="G142" s="464"/>
      <c r="H142" s="464"/>
      <c r="I142" s="132" t="b">
        <v>1</v>
      </c>
      <c r="J142" s="133" t="str">
        <f>IF($I$142=TRUE,"1.0","0")</f>
        <v>1.0</v>
      </c>
      <c r="K142" s="252"/>
      <c r="L142" s="134" t="str">
        <f t="shared" si="6"/>
        <v/>
      </c>
      <c r="M142" s="451"/>
      <c r="N142" s="420"/>
    </row>
    <row r="143" spans="1:14" ht="30.6" customHeight="1" x14ac:dyDescent="0.25">
      <c r="A143" s="411" t="s">
        <v>308</v>
      </c>
      <c r="B143" s="465"/>
      <c r="C143" s="465"/>
      <c r="D143" s="465"/>
      <c r="E143" s="465"/>
      <c r="F143" s="465"/>
      <c r="G143" s="465"/>
      <c r="H143" s="465"/>
      <c r="I143" s="129">
        <v>2</v>
      </c>
      <c r="J143" s="130" t="str">
        <f>IF($I$143=1,"0","0")</f>
        <v>0</v>
      </c>
      <c r="K143" s="248" t="s">
        <v>280</v>
      </c>
      <c r="L143" s="131">
        <f>J143+J144+J145+J146</f>
        <v>2</v>
      </c>
      <c r="M143" s="449"/>
      <c r="N143" s="418" t="s">
        <v>462</v>
      </c>
    </row>
    <row r="144" spans="1:14" ht="37.5" customHeight="1" x14ac:dyDescent="0.25">
      <c r="A144" s="412"/>
      <c r="B144" s="472"/>
      <c r="C144" s="472"/>
      <c r="D144" s="472"/>
      <c r="E144" s="472"/>
      <c r="F144" s="472"/>
      <c r="G144" s="472"/>
      <c r="H144" s="472"/>
      <c r="I144" s="111"/>
      <c r="J144" s="16" t="str">
        <f>IF($I$143=2,"2","0")</f>
        <v>2</v>
      </c>
      <c r="K144" s="251"/>
      <c r="L144" s="17"/>
      <c r="M144" s="450"/>
      <c r="N144" s="419"/>
    </row>
    <row r="145" spans="1:14" ht="35.25" customHeight="1" x14ac:dyDescent="0.25">
      <c r="A145" s="412"/>
      <c r="B145" s="473"/>
      <c r="C145" s="473"/>
      <c r="D145" s="473"/>
      <c r="E145" s="473"/>
      <c r="F145" s="473"/>
      <c r="G145" s="473"/>
      <c r="H145" s="473"/>
      <c r="I145" s="111"/>
      <c r="J145" s="16" t="str">
        <f>IF($I$143=3,"3","0")</f>
        <v>0</v>
      </c>
      <c r="K145" s="251"/>
      <c r="L145" s="17"/>
      <c r="M145" s="450"/>
      <c r="N145" s="419"/>
    </row>
    <row r="146" spans="1:14" ht="30.6" customHeight="1" thickBot="1" x14ac:dyDescent="0.3">
      <c r="A146" s="413"/>
      <c r="B146" s="474"/>
      <c r="C146" s="474"/>
      <c r="D146" s="474"/>
      <c r="E146" s="474"/>
      <c r="F146" s="474"/>
      <c r="G146" s="474"/>
      <c r="H146" s="474"/>
      <c r="I146" s="132"/>
      <c r="J146" s="133" t="str">
        <f>IF($I$143=4,"4","0")</f>
        <v>0</v>
      </c>
      <c r="K146" s="252"/>
      <c r="L146" s="134"/>
      <c r="M146" s="451"/>
      <c r="N146" s="420"/>
    </row>
    <row r="147" spans="1:14" ht="31.9" customHeight="1" x14ac:dyDescent="0.25">
      <c r="A147" s="411" t="s">
        <v>309</v>
      </c>
      <c r="B147" s="471"/>
      <c r="C147" s="471"/>
      <c r="D147" s="471"/>
      <c r="E147" s="471"/>
      <c r="F147" s="471"/>
      <c r="G147" s="471"/>
      <c r="H147" s="471"/>
      <c r="I147" s="129">
        <v>2</v>
      </c>
      <c r="J147" s="130" t="str">
        <f>IF($I$147=1,"0","0")</f>
        <v>0</v>
      </c>
      <c r="K147" s="248" t="s">
        <v>282</v>
      </c>
      <c r="L147" s="131">
        <f>IF(I147=2, J148+J149+J150+J151+J152+J153, 0)</f>
        <v>4</v>
      </c>
      <c r="M147" s="449" t="s">
        <v>463</v>
      </c>
      <c r="N147" s="418"/>
    </row>
    <row r="148" spans="1:14" ht="31.9" customHeight="1" x14ac:dyDescent="0.25">
      <c r="A148" s="412"/>
      <c r="B148" s="473"/>
      <c r="C148" s="473"/>
      <c r="D148" s="473"/>
      <c r="E148" s="473"/>
      <c r="F148" s="473"/>
      <c r="G148" s="473"/>
      <c r="H148" s="473"/>
      <c r="I148" s="111"/>
      <c r="J148" s="16" t="str">
        <f>IF($I$147=2,"0","0")</f>
        <v>0</v>
      </c>
      <c r="K148" s="251"/>
      <c r="L148" s="17"/>
      <c r="M148" s="450"/>
      <c r="N148" s="419"/>
    </row>
    <row r="149" spans="1:14" ht="24.6" customHeight="1" x14ac:dyDescent="0.25">
      <c r="A149" s="412"/>
      <c r="B149" s="473"/>
      <c r="C149" s="473"/>
      <c r="D149" s="473"/>
      <c r="E149" s="473"/>
      <c r="F149" s="473"/>
      <c r="G149" s="473"/>
      <c r="H149" s="473"/>
      <c r="I149" s="111" t="b">
        <v>1</v>
      </c>
      <c r="J149" s="16" t="str">
        <f>IF($I$149=TRUE,".8","0")</f>
        <v>.8</v>
      </c>
      <c r="K149" s="251"/>
      <c r="L149" s="17" t="str">
        <f>IF(AND($I$147&lt;&gt;2,I149=TRUE),"ERROR","")</f>
        <v/>
      </c>
      <c r="M149" s="450"/>
      <c r="N149" s="419"/>
    </row>
    <row r="150" spans="1:14" ht="24.6" customHeight="1" x14ac:dyDescent="0.25">
      <c r="A150" s="412"/>
      <c r="B150" s="473"/>
      <c r="C150" s="473"/>
      <c r="D150" s="473"/>
      <c r="E150" s="473"/>
      <c r="F150" s="473"/>
      <c r="G150" s="473"/>
      <c r="H150" s="473"/>
      <c r="I150" s="111" t="b">
        <v>1</v>
      </c>
      <c r="J150" s="16" t="str">
        <f>IF($I$150=TRUE,".8","0")</f>
        <v>.8</v>
      </c>
      <c r="K150" s="251"/>
      <c r="L150" s="17" t="str">
        <f t="shared" ref="L150:L153" si="7">IF(AND($I$147&lt;&gt;2,I150=TRUE),"ERROR","")</f>
        <v/>
      </c>
      <c r="M150" s="450"/>
      <c r="N150" s="419"/>
    </row>
    <row r="151" spans="1:14" ht="24" customHeight="1" x14ac:dyDescent="0.25">
      <c r="A151" s="412"/>
      <c r="B151" s="473"/>
      <c r="C151" s="473"/>
      <c r="D151" s="473"/>
      <c r="E151" s="473"/>
      <c r="F151" s="473"/>
      <c r="G151" s="473"/>
      <c r="H151" s="473"/>
      <c r="I151" s="111" t="b">
        <v>1</v>
      </c>
      <c r="J151" s="16" t="str">
        <f>IF($I$151=TRUE,".8","0")</f>
        <v>.8</v>
      </c>
      <c r="K151" s="251"/>
      <c r="L151" s="17" t="str">
        <f t="shared" si="7"/>
        <v/>
      </c>
      <c r="M151" s="450"/>
      <c r="N151" s="419"/>
    </row>
    <row r="152" spans="1:14" ht="24" customHeight="1" x14ac:dyDescent="0.25">
      <c r="A152" s="412"/>
      <c r="B152" s="473"/>
      <c r="C152" s="473"/>
      <c r="D152" s="473"/>
      <c r="E152" s="473"/>
      <c r="F152" s="473"/>
      <c r="G152" s="473"/>
      <c r="H152" s="473"/>
      <c r="I152" s="111" t="b">
        <v>1</v>
      </c>
      <c r="J152" s="16" t="str">
        <f>IF($I$152=TRUE,".8","0")</f>
        <v>.8</v>
      </c>
      <c r="K152" s="251"/>
      <c r="L152" s="17" t="str">
        <f t="shared" si="7"/>
        <v/>
      </c>
      <c r="M152" s="450"/>
      <c r="N152" s="419"/>
    </row>
    <row r="153" spans="1:14" ht="25.15" customHeight="1" thickBot="1" x14ac:dyDescent="0.3">
      <c r="A153" s="413"/>
      <c r="B153" s="474"/>
      <c r="C153" s="474"/>
      <c r="D153" s="474"/>
      <c r="E153" s="474"/>
      <c r="F153" s="474"/>
      <c r="G153" s="474"/>
      <c r="H153" s="474"/>
      <c r="I153" s="132" t="b">
        <v>1</v>
      </c>
      <c r="J153" s="133" t="str">
        <f>IF($I$153=TRUE,".8","0")</f>
        <v>.8</v>
      </c>
      <c r="K153" s="252"/>
      <c r="L153" s="134" t="str">
        <f t="shared" si="7"/>
        <v/>
      </c>
      <c r="M153" s="451"/>
      <c r="N153" s="420"/>
    </row>
    <row r="154" spans="1:14" ht="31.9" customHeight="1" x14ac:dyDescent="0.25">
      <c r="A154" s="411" t="s">
        <v>310</v>
      </c>
      <c r="B154" s="471"/>
      <c r="C154" s="471"/>
      <c r="D154" s="471"/>
      <c r="E154" s="471"/>
      <c r="F154" s="471"/>
      <c r="G154" s="471"/>
      <c r="H154" s="471"/>
      <c r="I154" s="129">
        <v>2</v>
      </c>
      <c r="J154" s="130" t="str">
        <f>IF($I$154=1,"0","0")</f>
        <v>0</v>
      </c>
      <c r="K154" s="248" t="s">
        <v>284</v>
      </c>
      <c r="L154" s="131">
        <f>IF(I154=2, J155+J156+J157+J158, 0)</f>
        <v>4</v>
      </c>
      <c r="M154" s="449" t="s">
        <v>464</v>
      </c>
      <c r="N154" s="418"/>
    </row>
    <row r="155" spans="1:14" ht="33" customHeight="1" x14ac:dyDescent="0.25">
      <c r="A155" s="412"/>
      <c r="B155" s="473"/>
      <c r="C155" s="473"/>
      <c r="D155" s="473"/>
      <c r="E155" s="473"/>
      <c r="F155" s="473"/>
      <c r="G155" s="473"/>
      <c r="H155" s="473"/>
      <c r="I155" s="111"/>
      <c r="J155" s="16" t="str">
        <f>IF($I$154=2,"1","0")</f>
        <v>1</v>
      </c>
      <c r="K155" s="251"/>
      <c r="L155" s="17"/>
      <c r="M155" s="450"/>
      <c r="N155" s="419"/>
    </row>
    <row r="156" spans="1:14" ht="33" customHeight="1" x14ac:dyDescent="0.25">
      <c r="A156" s="412"/>
      <c r="B156" s="473"/>
      <c r="C156" s="473"/>
      <c r="D156" s="473"/>
      <c r="E156" s="473"/>
      <c r="F156" s="473"/>
      <c r="G156" s="473"/>
      <c r="H156" s="473"/>
      <c r="I156" s="111" t="b">
        <v>1</v>
      </c>
      <c r="J156" s="16" t="str">
        <f>IF($I$158=TRUE,"1","0")</f>
        <v>1</v>
      </c>
      <c r="K156" s="251"/>
      <c r="L156" s="17" t="str">
        <f>IF(AND($I$154&lt;&gt;2,I156=TRUE),"ERROR","")</f>
        <v/>
      </c>
      <c r="M156" s="450"/>
      <c r="N156" s="419"/>
    </row>
    <row r="157" spans="1:14" ht="25.9" customHeight="1" x14ac:dyDescent="0.25">
      <c r="A157" s="412"/>
      <c r="B157" s="473"/>
      <c r="C157" s="473"/>
      <c r="D157" s="473"/>
      <c r="E157" s="473"/>
      <c r="F157" s="473"/>
      <c r="G157" s="473"/>
      <c r="H157" s="473"/>
      <c r="I157" s="111" t="b">
        <v>1</v>
      </c>
      <c r="J157" s="16" t="str">
        <f>IF($I$158=TRUE,"1","0")</f>
        <v>1</v>
      </c>
      <c r="K157" s="251"/>
      <c r="L157" s="17" t="str">
        <f>IF(AND($I$154&lt;&gt;2,I157=TRUE),"ERROR","")</f>
        <v/>
      </c>
      <c r="M157" s="450"/>
      <c r="N157" s="419"/>
    </row>
    <row r="158" spans="1:14" ht="27" customHeight="1" thickBot="1" x14ac:dyDescent="0.3">
      <c r="A158" s="413"/>
      <c r="B158" s="474"/>
      <c r="C158" s="474"/>
      <c r="D158" s="474"/>
      <c r="E158" s="474"/>
      <c r="F158" s="474"/>
      <c r="G158" s="474"/>
      <c r="H158" s="474"/>
      <c r="I158" s="132" t="b">
        <v>1</v>
      </c>
      <c r="J158" s="133" t="str">
        <f>IF($I$157=TRUE,"1","0")</f>
        <v>1</v>
      </c>
      <c r="K158" s="252"/>
      <c r="L158" s="134" t="str">
        <f>IF(AND($I$154&lt;&gt;2,I158=TRUE),"ERROR","")</f>
        <v/>
      </c>
      <c r="M158" s="451"/>
      <c r="N158" s="420"/>
    </row>
    <row r="159" spans="1:14" ht="31.15" customHeight="1" x14ac:dyDescent="0.25">
      <c r="A159" s="411" t="s">
        <v>311</v>
      </c>
      <c r="B159" s="471"/>
      <c r="C159" s="471"/>
      <c r="D159" s="471"/>
      <c r="E159" s="471"/>
      <c r="F159" s="471"/>
      <c r="G159" s="471"/>
      <c r="H159" s="471"/>
      <c r="I159" s="129">
        <v>2</v>
      </c>
      <c r="J159" s="130" t="str">
        <f>IF($I$159=1,"0","0")</f>
        <v>0</v>
      </c>
      <c r="K159" s="248" t="s">
        <v>387</v>
      </c>
      <c r="L159" s="168">
        <f>IF(I159=2, J160+J161+J162+J163+J164, IF(I159=3, J165, 0))</f>
        <v>4</v>
      </c>
      <c r="M159" s="449" t="s">
        <v>465</v>
      </c>
      <c r="N159" s="418" t="s">
        <v>466</v>
      </c>
    </row>
    <row r="160" spans="1:14" ht="32.450000000000003" customHeight="1" x14ac:dyDescent="0.25">
      <c r="A160" s="412"/>
      <c r="B160" s="473"/>
      <c r="C160" s="473"/>
      <c r="D160" s="473"/>
      <c r="E160" s="473"/>
      <c r="F160" s="473"/>
      <c r="G160" s="473"/>
      <c r="H160" s="473"/>
      <c r="I160" s="111"/>
      <c r="J160" s="16" t="str">
        <f>IF($I$159=2,"2","0")</f>
        <v>2</v>
      </c>
      <c r="K160" s="251"/>
      <c r="L160" s="17"/>
      <c r="M160" s="450"/>
      <c r="N160" s="419"/>
    </row>
    <row r="161" spans="1:14" ht="32.450000000000003" customHeight="1" x14ac:dyDescent="0.25">
      <c r="A161" s="412"/>
      <c r="B161" s="473"/>
      <c r="C161" s="473"/>
      <c r="D161" s="473"/>
      <c r="E161" s="473"/>
      <c r="F161" s="473"/>
      <c r="G161" s="473"/>
      <c r="H161" s="473"/>
      <c r="I161" s="111" t="b">
        <v>1</v>
      </c>
      <c r="J161" s="16" t="str">
        <f>IF($I$161=TRUE,".5","0")</f>
        <v>.5</v>
      </c>
      <c r="K161" s="251"/>
      <c r="L161" s="17" t="str">
        <f>IF(AND($I$159&lt;&gt;2,I161=TRUE),"ERROR","")</f>
        <v/>
      </c>
      <c r="M161" s="450"/>
      <c r="N161" s="419"/>
    </row>
    <row r="162" spans="1:14" ht="25.9" customHeight="1" x14ac:dyDescent="0.25">
      <c r="A162" s="412"/>
      <c r="B162" s="473"/>
      <c r="C162" s="473"/>
      <c r="D162" s="473"/>
      <c r="E162" s="473"/>
      <c r="F162" s="473"/>
      <c r="G162" s="473"/>
      <c r="H162" s="473"/>
      <c r="I162" s="111" t="b">
        <v>1</v>
      </c>
      <c r="J162" s="16" t="str">
        <f>IF($I$162=TRUE,".5","0")</f>
        <v>.5</v>
      </c>
      <c r="K162" s="251"/>
      <c r="L162" s="17" t="str">
        <f>IF(AND($I$159&lt;&gt;2,I162=TRUE),"ERROR","")</f>
        <v/>
      </c>
      <c r="M162" s="450"/>
      <c r="N162" s="419"/>
    </row>
    <row r="163" spans="1:14" ht="24.6" customHeight="1" x14ac:dyDescent="0.25">
      <c r="A163" s="412"/>
      <c r="B163" s="473"/>
      <c r="C163" s="473"/>
      <c r="D163" s="473"/>
      <c r="E163" s="473"/>
      <c r="F163" s="473"/>
      <c r="G163" s="473"/>
      <c r="H163" s="473"/>
      <c r="I163" s="111" t="b">
        <v>1</v>
      </c>
      <c r="J163" s="16" t="str">
        <f>IF($I$163=TRUE,".5","0")</f>
        <v>.5</v>
      </c>
      <c r="K163" s="251"/>
      <c r="L163" s="17" t="str">
        <f t="shared" ref="L163:L165" si="8">IF(AND($I$159&lt;&gt;2,I163=TRUE),"ERROR","")</f>
        <v/>
      </c>
      <c r="M163" s="450"/>
      <c r="N163" s="419"/>
    </row>
    <row r="164" spans="1:14" ht="24.6" customHeight="1" x14ac:dyDescent="0.25">
      <c r="A164" s="412"/>
      <c r="B164" s="473"/>
      <c r="C164" s="473"/>
      <c r="D164" s="473"/>
      <c r="E164" s="473"/>
      <c r="F164" s="473"/>
      <c r="G164" s="473"/>
      <c r="H164" s="473"/>
      <c r="I164" s="111" t="b">
        <v>1</v>
      </c>
      <c r="J164" s="16" t="str">
        <f>IF($I$164=TRUE,".5","0")</f>
        <v>.5</v>
      </c>
      <c r="K164" s="251"/>
      <c r="L164" s="17" t="str">
        <f t="shared" si="8"/>
        <v/>
      </c>
      <c r="M164" s="478"/>
      <c r="N164" s="427"/>
    </row>
    <row r="165" spans="1:14" ht="27" customHeight="1" thickBot="1" x14ac:dyDescent="0.3">
      <c r="A165" s="413"/>
      <c r="B165" s="474"/>
      <c r="C165" s="474"/>
      <c r="D165" s="474"/>
      <c r="E165" s="474"/>
      <c r="F165" s="474"/>
      <c r="G165" s="474"/>
      <c r="H165" s="474"/>
      <c r="I165" s="132"/>
      <c r="J165" s="16" t="str">
        <f>IF($I$159=3,"4","0")</f>
        <v>0</v>
      </c>
      <c r="K165" s="252"/>
      <c r="L165" s="134" t="str">
        <f t="shared" si="8"/>
        <v/>
      </c>
      <c r="M165" s="451"/>
      <c r="N165" s="420"/>
    </row>
    <row r="166" spans="1:14" ht="15.75" thickBot="1" x14ac:dyDescent="0.3">
      <c r="A166" s="475" t="s">
        <v>312</v>
      </c>
      <c r="B166" s="476"/>
      <c r="C166" s="476"/>
      <c r="D166" s="476"/>
      <c r="E166" s="476"/>
      <c r="F166" s="476"/>
      <c r="G166" s="476"/>
      <c r="H166" s="476"/>
      <c r="I166" s="476"/>
      <c r="J166" s="477"/>
      <c r="K166" s="169"/>
      <c r="L166" s="153">
        <f>L138+L143+L147+L154+L159</f>
        <v>18</v>
      </c>
      <c r="M166" s="154"/>
      <c r="N166" s="154"/>
    </row>
    <row r="167" spans="1:14" x14ac:dyDescent="0.25">
      <c r="M167" s="154"/>
      <c r="N167" s="154"/>
    </row>
    <row r="168" spans="1:14" x14ac:dyDescent="0.25">
      <c r="A168" s="12" t="s">
        <v>313</v>
      </c>
      <c r="M168" s="154"/>
      <c r="N168" s="154"/>
    </row>
  </sheetData>
  <sheetProtection password="CDBA" sheet="1" scenarios="1" formatCells="0" formatColumns="0" formatRows="0"/>
  <mergeCells count="237">
    <mergeCell ref="A166:J166"/>
    <mergeCell ref="A159:A165"/>
    <mergeCell ref="B159:H159"/>
    <mergeCell ref="M159:M165"/>
    <mergeCell ref="N159:N165"/>
    <mergeCell ref="B160:H160"/>
    <mergeCell ref="B161:H161"/>
    <mergeCell ref="B162:H162"/>
    <mergeCell ref="B163:H163"/>
    <mergeCell ref="B164:H164"/>
    <mergeCell ref="B165:H165"/>
    <mergeCell ref="A154:A158"/>
    <mergeCell ref="B154:H154"/>
    <mergeCell ref="N143:N146"/>
    <mergeCell ref="B144:H144"/>
    <mergeCell ref="B145:H145"/>
    <mergeCell ref="B146:H146"/>
    <mergeCell ref="A147:A153"/>
    <mergeCell ref="B147:H147"/>
    <mergeCell ref="M147:M153"/>
    <mergeCell ref="N147:N153"/>
    <mergeCell ref="B148:H148"/>
    <mergeCell ref="B149:H149"/>
    <mergeCell ref="M154:M158"/>
    <mergeCell ref="N154:N158"/>
    <mergeCell ref="B155:H155"/>
    <mergeCell ref="B156:H156"/>
    <mergeCell ref="B157:H157"/>
    <mergeCell ref="B158:H158"/>
    <mergeCell ref="B150:H150"/>
    <mergeCell ref="B151:H151"/>
    <mergeCell ref="B152:H152"/>
    <mergeCell ref="B153:H153"/>
    <mergeCell ref="N138:N142"/>
    <mergeCell ref="B139:H139"/>
    <mergeCell ref="A127:A134"/>
    <mergeCell ref="B127:H127"/>
    <mergeCell ref="M127:M134"/>
    <mergeCell ref="N127:N134"/>
    <mergeCell ref="B128:H128"/>
    <mergeCell ref="B129:H129"/>
    <mergeCell ref="B130:H130"/>
    <mergeCell ref="B131:H131"/>
    <mergeCell ref="B140:H140"/>
    <mergeCell ref="B141:H141"/>
    <mergeCell ref="B142:H142"/>
    <mergeCell ref="A143:A146"/>
    <mergeCell ref="B143:H143"/>
    <mergeCell ref="M143:M146"/>
    <mergeCell ref="B134:H134"/>
    <mergeCell ref="A135:J135"/>
    <mergeCell ref="A136:L136"/>
    <mergeCell ref="A137:L137"/>
    <mergeCell ref="A138:A142"/>
    <mergeCell ref="B138:H138"/>
    <mergeCell ref="M138:M142"/>
    <mergeCell ref="B132:H132"/>
    <mergeCell ref="B133:H133"/>
    <mergeCell ref="M122:M126"/>
    <mergeCell ref="N122:N126"/>
    <mergeCell ref="B123:H123"/>
    <mergeCell ref="B124:H124"/>
    <mergeCell ref="B125:H125"/>
    <mergeCell ref="B126:H126"/>
    <mergeCell ref="B117:H117"/>
    <mergeCell ref="B118:H118"/>
    <mergeCell ref="B119:H119"/>
    <mergeCell ref="B120:H120"/>
    <mergeCell ref="B121:H121"/>
    <mergeCell ref="A122:A126"/>
    <mergeCell ref="B122:H122"/>
    <mergeCell ref="A110:A121"/>
    <mergeCell ref="B110:H110"/>
    <mergeCell ref="M110:M121"/>
    <mergeCell ref="N110:N121"/>
    <mergeCell ref="B111:H111"/>
    <mergeCell ref="B112:H112"/>
    <mergeCell ref="B113:H113"/>
    <mergeCell ref="B114:H114"/>
    <mergeCell ref="B115:H115"/>
    <mergeCell ref="B116:H116"/>
    <mergeCell ref="N91:N96"/>
    <mergeCell ref="B92:H92"/>
    <mergeCell ref="B93:H93"/>
    <mergeCell ref="A103:A109"/>
    <mergeCell ref="B103:H103"/>
    <mergeCell ref="M103:M108"/>
    <mergeCell ref="B104:H104"/>
    <mergeCell ref="B105:H105"/>
    <mergeCell ref="B106:H106"/>
    <mergeCell ref="B107:H107"/>
    <mergeCell ref="B108:H108"/>
    <mergeCell ref="N97:N102"/>
    <mergeCell ref="B98:H98"/>
    <mergeCell ref="B99:H99"/>
    <mergeCell ref="B100:H100"/>
    <mergeCell ref="B101:H101"/>
    <mergeCell ref="B102:H102"/>
    <mergeCell ref="N103:N108"/>
    <mergeCell ref="B94:H94"/>
    <mergeCell ref="B95:H95"/>
    <mergeCell ref="B96:H96"/>
    <mergeCell ref="A97:A102"/>
    <mergeCell ref="B97:H97"/>
    <mergeCell ref="M97:M102"/>
    <mergeCell ref="A88:J88"/>
    <mergeCell ref="A89:L89"/>
    <mergeCell ref="A90:L90"/>
    <mergeCell ref="A91:A96"/>
    <mergeCell ref="B91:H91"/>
    <mergeCell ref="M91:M96"/>
    <mergeCell ref="A82:A87"/>
    <mergeCell ref="B82:H82"/>
    <mergeCell ref="M82:M87"/>
    <mergeCell ref="N82:N87"/>
    <mergeCell ref="B83:H83"/>
    <mergeCell ref="B84:H84"/>
    <mergeCell ref="B85:H85"/>
    <mergeCell ref="B86:H86"/>
    <mergeCell ref="B87:H87"/>
    <mergeCell ref="B68:H68"/>
    <mergeCell ref="A75:A81"/>
    <mergeCell ref="B75:H75"/>
    <mergeCell ref="M75:M81"/>
    <mergeCell ref="N75:N81"/>
    <mergeCell ref="B76:H76"/>
    <mergeCell ref="B77:H77"/>
    <mergeCell ref="B78:H78"/>
    <mergeCell ref="B79:H79"/>
    <mergeCell ref="B80:H80"/>
    <mergeCell ref="B81:H81"/>
    <mergeCell ref="N51:N56"/>
    <mergeCell ref="B52:H52"/>
    <mergeCell ref="B53:H53"/>
    <mergeCell ref="B54:H54"/>
    <mergeCell ref="B55:H55"/>
    <mergeCell ref="B56:H56"/>
    <mergeCell ref="B69:H69"/>
    <mergeCell ref="A70:A74"/>
    <mergeCell ref="B70:H70"/>
    <mergeCell ref="M70:M74"/>
    <mergeCell ref="N70:N74"/>
    <mergeCell ref="B71:H71"/>
    <mergeCell ref="B72:H72"/>
    <mergeCell ref="B73:H73"/>
    <mergeCell ref="B74:H74"/>
    <mergeCell ref="A62:A69"/>
    <mergeCell ref="B62:H62"/>
    <mergeCell ref="M62:M69"/>
    <mergeCell ref="N62:N69"/>
    <mergeCell ref="B63:H63"/>
    <mergeCell ref="B64:H64"/>
    <mergeCell ref="B65:H65"/>
    <mergeCell ref="B66:H66"/>
    <mergeCell ref="B67:H67"/>
    <mergeCell ref="A51:A56"/>
    <mergeCell ref="B51:H51"/>
    <mergeCell ref="B41:H41"/>
    <mergeCell ref="A42:J42"/>
    <mergeCell ref="A43:L43"/>
    <mergeCell ref="A57:A61"/>
    <mergeCell ref="B57:H57"/>
    <mergeCell ref="M57:M61"/>
    <mergeCell ref="B58:H58"/>
    <mergeCell ref="B59:H59"/>
    <mergeCell ref="B60:H60"/>
    <mergeCell ref="B61:H61"/>
    <mergeCell ref="M51:M56"/>
    <mergeCell ref="A44:L44"/>
    <mergeCell ref="A45:A50"/>
    <mergeCell ref="B45:H45"/>
    <mergeCell ref="M45:M50"/>
    <mergeCell ref="B46:H46"/>
    <mergeCell ref="A34:A41"/>
    <mergeCell ref="B34:H34"/>
    <mergeCell ref="M34:M41"/>
    <mergeCell ref="B50:H50"/>
    <mergeCell ref="A28:A33"/>
    <mergeCell ref="B28:H28"/>
    <mergeCell ref="M28:M33"/>
    <mergeCell ref="N28:N33"/>
    <mergeCell ref="B29:H29"/>
    <mergeCell ref="B30:H30"/>
    <mergeCell ref="B31:H31"/>
    <mergeCell ref="B32:H32"/>
    <mergeCell ref="B33:H33"/>
    <mergeCell ref="B35:H35"/>
    <mergeCell ref="B36:H36"/>
    <mergeCell ref="B37:H37"/>
    <mergeCell ref="B38:H38"/>
    <mergeCell ref="B39:H39"/>
    <mergeCell ref="B40:H40"/>
    <mergeCell ref="B47:H47"/>
    <mergeCell ref="B48:H48"/>
    <mergeCell ref="B49:H49"/>
    <mergeCell ref="N45:N50"/>
    <mergeCell ref="N34:N41"/>
    <mergeCell ref="M16:M21"/>
    <mergeCell ref="N16:N21"/>
    <mergeCell ref="B17:H17"/>
    <mergeCell ref="B18:H18"/>
    <mergeCell ref="B19:H19"/>
    <mergeCell ref="B20:H20"/>
    <mergeCell ref="B21:H21"/>
    <mergeCell ref="A22:A27"/>
    <mergeCell ref="B22:H22"/>
    <mergeCell ref="M22:M27"/>
    <mergeCell ref="N22:N27"/>
    <mergeCell ref="B23:H23"/>
    <mergeCell ref="B24:H24"/>
    <mergeCell ref="B25:H25"/>
    <mergeCell ref="B26:H26"/>
    <mergeCell ref="B27:H27"/>
    <mergeCell ref="N57:N61"/>
    <mergeCell ref="A1:N1"/>
    <mergeCell ref="A2:N2"/>
    <mergeCell ref="A3:L3"/>
    <mergeCell ref="A4:A9"/>
    <mergeCell ref="B4:H4"/>
    <mergeCell ref="M4:M9"/>
    <mergeCell ref="N4:N9"/>
    <mergeCell ref="B5:H5"/>
    <mergeCell ref="B6:H6"/>
    <mergeCell ref="B7:H7"/>
    <mergeCell ref="B8:H8"/>
    <mergeCell ref="B9:H9"/>
    <mergeCell ref="A10:A15"/>
    <mergeCell ref="B10:H10"/>
    <mergeCell ref="M10:M15"/>
    <mergeCell ref="N10:N15"/>
    <mergeCell ref="B11:H11"/>
    <mergeCell ref="B12:H12"/>
    <mergeCell ref="B13:H13"/>
    <mergeCell ref="B14:H14"/>
    <mergeCell ref="B15:H15"/>
    <mergeCell ref="A16:A21"/>
    <mergeCell ref="B16:H16"/>
  </mergeCells>
  <conditionalFormatting sqref="B30:C33">
    <cfRule type="expression" dxfId="47" priority="15">
      <formula>AND($I$28&lt;&gt;2,I30=TRUE)</formula>
    </cfRule>
  </conditionalFormatting>
  <conditionalFormatting sqref="B112:C121">
    <cfRule type="expression" dxfId="46" priority="14">
      <formula>AND($I$110&lt;&gt;2,I112=TRUE)</formula>
    </cfRule>
  </conditionalFormatting>
  <conditionalFormatting sqref="B124:C126">
    <cfRule type="expression" dxfId="45" priority="13">
      <formula>AND($I$122&lt;&gt;2,I124=TRUE)</formula>
    </cfRule>
  </conditionalFormatting>
  <conditionalFormatting sqref="B130:C133">
    <cfRule type="expression" dxfId="44" priority="12">
      <formula>AND($I$127&lt;&gt;3,I130=TRUE)</formula>
    </cfRule>
  </conditionalFormatting>
  <conditionalFormatting sqref="B140:C142">
    <cfRule type="expression" dxfId="43" priority="11">
      <formula>AND($I$138&lt;&gt;2,I140=TRUE)</formula>
    </cfRule>
  </conditionalFormatting>
  <conditionalFormatting sqref="B149:C153">
    <cfRule type="expression" dxfId="42" priority="10">
      <formula>AND($I$147&lt;&gt;2,I149=TRUE)</formula>
    </cfRule>
  </conditionalFormatting>
  <conditionalFormatting sqref="B156:C158">
    <cfRule type="expression" dxfId="41" priority="9">
      <formula>AND($I$154&lt;&gt;2,I156=TRUE)</formula>
    </cfRule>
  </conditionalFormatting>
  <conditionalFormatting sqref="B161:C163 B164:B165">
    <cfRule type="expression" dxfId="40" priority="8">
      <formula>AND($I$159&lt;&gt;2,I161=TRUE)</formula>
    </cfRule>
  </conditionalFormatting>
  <conditionalFormatting sqref="B65:C66">
    <cfRule type="expression" dxfId="39" priority="7">
      <formula>AND($I$62&lt;&gt;2,I65=TRUE)</formula>
    </cfRule>
  </conditionalFormatting>
  <conditionalFormatting sqref="B67:C69">
    <cfRule type="expression" dxfId="38" priority="6">
      <formula>AND($I$62&lt;&gt;2,I67=TRUE)</formula>
    </cfRule>
  </conditionalFormatting>
  <conditionalFormatting sqref="B49:C50">
    <cfRule type="expression" dxfId="37" priority="5">
      <formula>AND($I$45&lt;&gt;3,I49=TRUE)</formula>
    </cfRule>
  </conditionalFormatting>
  <conditionalFormatting sqref="B60:C61">
    <cfRule type="expression" dxfId="36" priority="4">
      <formula>AND($I$57&lt;&gt;2,I60=TRUE)</formula>
    </cfRule>
  </conditionalFormatting>
  <conditionalFormatting sqref="B78:C81">
    <cfRule type="expression" dxfId="35" priority="3">
      <formula>AND($I$75&lt;&gt;2,I78=TRUE)</formula>
    </cfRule>
  </conditionalFormatting>
  <conditionalFormatting sqref="B37:C37">
    <cfRule type="expression" dxfId="34" priority="2">
      <formula>AND($I$34&lt;&gt;2,I37=TRUE)</formula>
    </cfRule>
  </conditionalFormatting>
  <conditionalFormatting sqref="B38:C41">
    <cfRule type="expression" dxfId="33" priority="1">
      <formula>AND($I$34&lt;&gt;2,I38=TRUE)</formula>
    </cfRule>
  </conditionalFormatting>
  <conditionalFormatting sqref="D30:H33">
    <cfRule type="expression" dxfId="32" priority="16">
      <formula>AND($I$28&lt;&gt;2,L30=TRUE)</formula>
    </cfRule>
  </conditionalFormatting>
  <conditionalFormatting sqref="D112:H121">
    <cfRule type="expression" dxfId="31" priority="17">
      <formula>AND($I$110&lt;&gt;2,L112=TRUE)</formula>
    </cfRule>
  </conditionalFormatting>
  <conditionalFormatting sqref="D124:H126">
    <cfRule type="expression" dxfId="30" priority="18">
      <formula>AND($I$122&lt;&gt;2,L124=TRUE)</formula>
    </cfRule>
  </conditionalFormatting>
  <conditionalFormatting sqref="D130:H133">
    <cfRule type="expression" dxfId="29" priority="19">
      <formula>AND($I$127&lt;&gt;3,L130=TRUE)</formula>
    </cfRule>
  </conditionalFormatting>
  <conditionalFormatting sqref="D140:H142">
    <cfRule type="expression" dxfId="28" priority="20">
      <formula>AND($I$138&lt;&gt;2,L140=TRUE)</formula>
    </cfRule>
  </conditionalFormatting>
  <conditionalFormatting sqref="D149:H153">
    <cfRule type="expression" dxfId="27" priority="21">
      <formula>AND($I$147&lt;&gt;2,L149=TRUE)</formula>
    </cfRule>
  </conditionalFormatting>
  <conditionalFormatting sqref="D156:H158">
    <cfRule type="expression" dxfId="26" priority="22">
      <formula>AND($I$154&lt;&gt;2,L156=TRUE)</formula>
    </cfRule>
  </conditionalFormatting>
  <conditionalFormatting sqref="D161:H163 D165:H165">
    <cfRule type="expression" dxfId="25" priority="23">
      <formula>AND($I$159&lt;&gt;2,L161=TRUE)</formula>
    </cfRule>
  </conditionalFormatting>
  <conditionalFormatting sqref="D65:H66">
    <cfRule type="expression" dxfId="24" priority="24">
      <formula>AND($I$62&lt;&gt;2,L65=TRUE)</formula>
    </cfRule>
  </conditionalFormatting>
  <conditionalFormatting sqref="D67:H69">
    <cfRule type="expression" dxfId="23" priority="25">
      <formula>AND($I$62&lt;&gt;2,L67=TRUE)</formula>
    </cfRule>
  </conditionalFormatting>
  <conditionalFormatting sqref="D49:H50">
    <cfRule type="expression" dxfId="22" priority="26">
      <formula>AND($I$45&lt;&gt;2,L49=TRUE)</formula>
    </cfRule>
  </conditionalFormatting>
  <conditionalFormatting sqref="D60:H61">
    <cfRule type="expression" dxfId="21" priority="27">
      <formula>AND($I$57&lt;&gt;2,L60=TRUE)</formula>
    </cfRule>
  </conditionalFormatting>
  <conditionalFormatting sqref="D78:H81">
    <cfRule type="expression" dxfId="20" priority="28">
      <formula>AND($I$75&lt;&gt;2,L78=TRUE)</formula>
    </cfRule>
  </conditionalFormatting>
  <conditionalFormatting sqref="D37:H37">
    <cfRule type="expression" dxfId="19" priority="29">
      <formula>AND($I$34&lt;&gt;2,L37=TRUE)</formula>
    </cfRule>
  </conditionalFormatting>
  <conditionalFormatting sqref="D38:H41">
    <cfRule type="expression" dxfId="18" priority="30">
      <formula>AND($I$34&lt;&gt;2,L38=TRUE)</formula>
    </cfRule>
  </conditionalFormatting>
  <conditionalFormatting sqref="C165">
    <cfRule type="expression" dxfId="17" priority="31">
      <formula>AND($I$159&lt;&gt;2,J164=TRUE)</formula>
    </cfRule>
  </conditionalFormatting>
  <pageMargins left="0.7" right="0.7" top="0.75" bottom="0.75" header="0.3" footer="0.3"/>
  <pageSetup scale="66"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13313" r:id="rId4" name="Option Button 1">
              <controlPr defaultSize="0" autoFill="0" autoLine="0" autoPict="0">
                <anchor moveWithCells="1">
                  <from>
                    <xdr:col>1</xdr:col>
                    <xdr:colOff>28575</xdr:colOff>
                    <xdr:row>9</xdr:row>
                    <xdr:rowOff>19050</xdr:rowOff>
                  </from>
                  <to>
                    <xdr:col>3</xdr:col>
                    <xdr:colOff>523875</xdr:colOff>
                    <xdr:row>10</xdr:row>
                    <xdr:rowOff>0</xdr:rowOff>
                  </to>
                </anchor>
              </controlPr>
            </control>
          </mc:Choice>
        </mc:AlternateContent>
        <mc:AlternateContent xmlns:mc="http://schemas.openxmlformats.org/markup-compatibility/2006">
          <mc:Choice Requires="x14">
            <control shapeId="13314" r:id="rId5" name="Group Box 2">
              <controlPr defaultSize="0" autoFill="0" autoPict="0">
                <anchor moveWithCells="1">
                  <from>
                    <xdr:col>1</xdr:col>
                    <xdr:colOff>9525</xdr:colOff>
                    <xdr:row>8</xdr:row>
                    <xdr:rowOff>409575</xdr:rowOff>
                  </from>
                  <to>
                    <xdr:col>7</xdr:col>
                    <xdr:colOff>457200</xdr:colOff>
                    <xdr:row>15</xdr:row>
                    <xdr:rowOff>0</xdr:rowOff>
                  </to>
                </anchor>
              </controlPr>
            </control>
          </mc:Choice>
        </mc:AlternateContent>
        <mc:AlternateContent xmlns:mc="http://schemas.openxmlformats.org/markup-compatibility/2006">
          <mc:Choice Requires="x14">
            <control shapeId="13315" r:id="rId6" name="Option Button 3">
              <controlPr defaultSize="0" autoFill="0" autoLine="0" autoPict="0">
                <anchor moveWithCells="1">
                  <from>
                    <xdr:col>1</xdr:col>
                    <xdr:colOff>38100</xdr:colOff>
                    <xdr:row>11</xdr:row>
                    <xdr:rowOff>9525</xdr:rowOff>
                  </from>
                  <to>
                    <xdr:col>7</xdr:col>
                    <xdr:colOff>133350</xdr:colOff>
                    <xdr:row>11</xdr:row>
                    <xdr:rowOff>514350</xdr:rowOff>
                  </to>
                </anchor>
              </controlPr>
            </control>
          </mc:Choice>
        </mc:AlternateContent>
        <mc:AlternateContent xmlns:mc="http://schemas.openxmlformats.org/markup-compatibility/2006">
          <mc:Choice Requires="x14">
            <control shapeId="13316" r:id="rId7" name="Option Button 4">
              <controlPr defaultSize="0" autoFill="0" autoLine="0" autoPict="0">
                <anchor moveWithCells="1">
                  <from>
                    <xdr:col>1</xdr:col>
                    <xdr:colOff>38100</xdr:colOff>
                    <xdr:row>11</xdr:row>
                    <xdr:rowOff>409575</xdr:rowOff>
                  </from>
                  <to>
                    <xdr:col>7</xdr:col>
                    <xdr:colOff>238125</xdr:colOff>
                    <xdr:row>12</xdr:row>
                    <xdr:rowOff>381000</xdr:rowOff>
                  </to>
                </anchor>
              </controlPr>
            </control>
          </mc:Choice>
        </mc:AlternateContent>
        <mc:AlternateContent xmlns:mc="http://schemas.openxmlformats.org/markup-compatibility/2006">
          <mc:Choice Requires="x14">
            <control shapeId="13317" r:id="rId8" name="Option Button 5">
              <controlPr defaultSize="0" autoFill="0" autoLine="0" autoPict="0">
                <anchor moveWithCells="1">
                  <from>
                    <xdr:col>1</xdr:col>
                    <xdr:colOff>38100</xdr:colOff>
                    <xdr:row>13</xdr:row>
                    <xdr:rowOff>28575</xdr:rowOff>
                  </from>
                  <to>
                    <xdr:col>7</xdr:col>
                    <xdr:colOff>104775</xdr:colOff>
                    <xdr:row>13</xdr:row>
                    <xdr:rowOff>485775</xdr:rowOff>
                  </to>
                </anchor>
              </controlPr>
            </control>
          </mc:Choice>
        </mc:AlternateContent>
        <mc:AlternateContent xmlns:mc="http://schemas.openxmlformats.org/markup-compatibility/2006">
          <mc:Choice Requires="x14">
            <control shapeId="13318" r:id="rId9" name="Option Button 6">
              <controlPr defaultSize="0" autoFill="0" autoLine="0" autoPict="0">
                <anchor moveWithCells="1">
                  <from>
                    <xdr:col>1</xdr:col>
                    <xdr:colOff>38100</xdr:colOff>
                    <xdr:row>14</xdr:row>
                    <xdr:rowOff>28575</xdr:rowOff>
                  </from>
                  <to>
                    <xdr:col>7</xdr:col>
                    <xdr:colOff>200025</xdr:colOff>
                    <xdr:row>15</xdr:row>
                    <xdr:rowOff>0</xdr:rowOff>
                  </to>
                </anchor>
              </controlPr>
            </control>
          </mc:Choice>
        </mc:AlternateContent>
        <mc:AlternateContent xmlns:mc="http://schemas.openxmlformats.org/markup-compatibility/2006">
          <mc:Choice Requires="x14">
            <control shapeId="13319" r:id="rId10" name="Option Button 7">
              <controlPr defaultSize="0" autoFill="0" autoLine="0" autoPict="0">
                <anchor moveWithCells="1">
                  <from>
                    <xdr:col>1</xdr:col>
                    <xdr:colOff>28575</xdr:colOff>
                    <xdr:row>15</xdr:row>
                    <xdr:rowOff>19050</xdr:rowOff>
                  </from>
                  <to>
                    <xdr:col>3</xdr:col>
                    <xdr:colOff>523875</xdr:colOff>
                    <xdr:row>16</xdr:row>
                    <xdr:rowOff>0</xdr:rowOff>
                  </to>
                </anchor>
              </controlPr>
            </control>
          </mc:Choice>
        </mc:AlternateContent>
        <mc:AlternateContent xmlns:mc="http://schemas.openxmlformats.org/markup-compatibility/2006">
          <mc:Choice Requires="x14">
            <control shapeId="13320" r:id="rId11" name="Option Button 8">
              <controlPr defaultSize="0" autoFill="0" autoLine="0" autoPict="0">
                <anchor moveWithCells="1">
                  <from>
                    <xdr:col>1</xdr:col>
                    <xdr:colOff>19050</xdr:colOff>
                    <xdr:row>17</xdr:row>
                    <xdr:rowOff>19050</xdr:rowOff>
                  </from>
                  <to>
                    <xdr:col>7</xdr:col>
                    <xdr:colOff>390525</xdr:colOff>
                    <xdr:row>17</xdr:row>
                    <xdr:rowOff>504825</xdr:rowOff>
                  </to>
                </anchor>
              </controlPr>
            </control>
          </mc:Choice>
        </mc:AlternateContent>
        <mc:AlternateContent xmlns:mc="http://schemas.openxmlformats.org/markup-compatibility/2006">
          <mc:Choice Requires="x14">
            <control shapeId="13321" r:id="rId12" name="Option Button 9">
              <controlPr defaultSize="0" autoFill="0" autoLine="0" autoPict="0">
                <anchor moveWithCells="1">
                  <from>
                    <xdr:col>1</xdr:col>
                    <xdr:colOff>19050</xdr:colOff>
                    <xdr:row>17</xdr:row>
                    <xdr:rowOff>523875</xdr:rowOff>
                  </from>
                  <to>
                    <xdr:col>7</xdr:col>
                    <xdr:colOff>285750</xdr:colOff>
                    <xdr:row>18</xdr:row>
                    <xdr:rowOff>400050</xdr:rowOff>
                  </to>
                </anchor>
              </controlPr>
            </control>
          </mc:Choice>
        </mc:AlternateContent>
        <mc:AlternateContent xmlns:mc="http://schemas.openxmlformats.org/markup-compatibility/2006">
          <mc:Choice Requires="x14">
            <control shapeId="13322" r:id="rId13" name="Option Button 10">
              <controlPr defaultSize="0" autoFill="0" autoLine="0" autoPict="0">
                <anchor moveWithCells="1">
                  <from>
                    <xdr:col>1</xdr:col>
                    <xdr:colOff>19050</xdr:colOff>
                    <xdr:row>19</xdr:row>
                    <xdr:rowOff>9525</xdr:rowOff>
                  </from>
                  <to>
                    <xdr:col>7</xdr:col>
                    <xdr:colOff>276225</xdr:colOff>
                    <xdr:row>19</xdr:row>
                    <xdr:rowOff>447675</xdr:rowOff>
                  </to>
                </anchor>
              </controlPr>
            </control>
          </mc:Choice>
        </mc:AlternateContent>
        <mc:AlternateContent xmlns:mc="http://schemas.openxmlformats.org/markup-compatibility/2006">
          <mc:Choice Requires="x14">
            <control shapeId="13323" r:id="rId14" name="Option Button 11">
              <controlPr defaultSize="0" autoFill="0" autoLine="0" autoPict="0">
                <anchor moveWithCells="1">
                  <from>
                    <xdr:col>1</xdr:col>
                    <xdr:colOff>19050</xdr:colOff>
                    <xdr:row>20</xdr:row>
                    <xdr:rowOff>0</xdr:rowOff>
                  </from>
                  <to>
                    <xdr:col>7</xdr:col>
                    <xdr:colOff>228600</xdr:colOff>
                    <xdr:row>20</xdr:row>
                    <xdr:rowOff>457200</xdr:rowOff>
                  </to>
                </anchor>
              </controlPr>
            </control>
          </mc:Choice>
        </mc:AlternateContent>
        <mc:AlternateContent xmlns:mc="http://schemas.openxmlformats.org/markup-compatibility/2006">
          <mc:Choice Requires="x14">
            <control shapeId="13324" r:id="rId15" name="Option Button 12">
              <controlPr defaultSize="0" autoFill="0" autoLine="0" autoPict="0">
                <anchor moveWithCells="1">
                  <from>
                    <xdr:col>1</xdr:col>
                    <xdr:colOff>28575</xdr:colOff>
                    <xdr:row>23</xdr:row>
                    <xdr:rowOff>19050</xdr:rowOff>
                  </from>
                  <to>
                    <xdr:col>7</xdr:col>
                    <xdr:colOff>76200</xdr:colOff>
                    <xdr:row>23</xdr:row>
                    <xdr:rowOff>514350</xdr:rowOff>
                  </to>
                </anchor>
              </controlPr>
            </control>
          </mc:Choice>
        </mc:AlternateContent>
        <mc:AlternateContent xmlns:mc="http://schemas.openxmlformats.org/markup-compatibility/2006">
          <mc:Choice Requires="x14">
            <control shapeId="13325" r:id="rId16" name="Option Button 13">
              <controlPr defaultSize="0" autoFill="0" autoLine="0" autoPict="0">
                <anchor moveWithCells="1">
                  <from>
                    <xdr:col>1</xdr:col>
                    <xdr:colOff>28575</xdr:colOff>
                    <xdr:row>24</xdr:row>
                    <xdr:rowOff>0</xdr:rowOff>
                  </from>
                  <to>
                    <xdr:col>7</xdr:col>
                    <xdr:colOff>76200</xdr:colOff>
                    <xdr:row>24</xdr:row>
                    <xdr:rowOff>476250</xdr:rowOff>
                  </to>
                </anchor>
              </controlPr>
            </control>
          </mc:Choice>
        </mc:AlternateContent>
        <mc:AlternateContent xmlns:mc="http://schemas.openxmlformats.org/markup-compatibility/2006">
          <mc:Choice Requires="x14">
            <control shapeId="13326" r:id="rId17" name="Option Button 14">
              <controlPr defaultSize="0" autoFill="0" autoLine="0" autoPict="0">
                <anchor moveWithCells="1">
                  <from>
                    <xdr:col>1</xdr:col>
                    <xdr:colOff>28575</xdr:colOff>
                    <xdr:row>25</xdr:row>
                    <xdr:rowOff>9525</xdr:rowOff>
                  </from>
                  <to>
                    <xdr:col>7</xdr:col>
                    <xdr:colOff>76200</xdr:colOff>
                    <xdr:row>25</xdr:row>
                    <xdr:rowOff>457200</xdr:rowOff>
                  </to>
                </anchor>
              </controlPr>
            </control>
          </mc:Choice>
        </mc:AlternateContent>
        <mc:AlternateContent xmlns:mc="http://schemas.openxmlformats.org/markup-compatibility/2006">
          <mc:Choice Requires="x14">
            <control shapeId="13327" r:id="rId18" name="Option Button 15">
              <controlPr defaultSize="0" autoFill="0" autoLine="0" autoPict="0">
                <anchor moveWithCells="1">
                  <from>
                    <xdr:col>1</xdr:col>
                    <xdr:colOff>28575</xdr:colOff>
                    <xdr:row>26</xdr:row>
                    <xdr:rowOff>0</xdr:rowOff>
                  </from>
                  <to>
                    <xdr:col>7</xdr:col>
                    <xdr:colOff>66675</xdr:colOff>
                    <xdr:row>26</xdr:row>
                    <xdr:rowOff>447675</xdr:rowOff>
                  </to>
                </anchor>
              </controlPr>
            </control>
          </mc:Choice>
        </mc:AlternateContent>
        <mc:AlternateContent xmlns:mc="http://schemas.openxmlformats.org/markup-compatibility/2006">
          <mc:Choice Requires="x14">
            <control shapeId="13328" r:id="rId19" name="Option Button 16">
              <controlPr defaultSize="0" autoFill="0" autoLine="0" autoPict="0">
                <anchor moveWithCells="1">
                  <from>
                    <xdr:col>1</xdr:col>
                    <xdr:colOff>47625</xdr:colOff>
                    <xdr:row>27</xdr:row>
                    <xdr:rowOff>19050</xdr:rowOff>
                  </from>
                  <to>
                    <xdr:col>7</xdr:col>
                    <xdr:colOff>342900</xdr:colOff>
                    <xdr:row>27</xdr:row>
                    <xdr:rowOff>342900</xdr:rowOff>
                  </to>
                </anchor>
              </controlPr>
            </control>
          </mc:Choice>
        </mc:AlternateContent>
        <mc:AlternateContent xmlns:mc="http://schemas.openxmlformats.org/markup-compatibility/2006">
          <mc:Choice Requires="x14">
            <control shapeId="13329" r:id="rId20" name="Group Box 17">
              <controlPr defaultSize="0" autoFill="0" autoPict="0">
                <anchor moveWithCells="1">
                  <from>
                    <xdr:col>1</xdr:col>
                    <xdr:colOff>9525</xdr:colOff>
                    <xdr:row>27</xdr:row>
                    <xdr:rowOff>0</xdr:rowOff>
                  </from>
                  <to>
                    <xdr:col>7</xdr:col>
                    <xdr:colOff>457200</xdr:colOff>
                    <xdr:row>32</xdr:row>
                    <xdr:rowOff>323850</xdr:rowOff>
                  </to>
                </anchor>
              </controlPr>
            </control>
          </mc:Choice>
        </mc:AlternateContent>
        <mc:AlternateContent xmlns:mc="http://schemas.openxmlformats.org/markup-compatibility/2006">
          <mc:Choice Requires="x14">
            <control shapeId="13330" r:id="rId21" name="Group Box 18">
              <controlPr defaultSize="0" autoFill="0" autoPict="0">
                <anchor moveWithCells="1">
                  <from>
                    <xdr:col>1</xdr:col>
                    <xdr:colOff>9525</xdr:colOff>
                    <xdr:row>21</xdr:row>
                    <xdr:rowOff>9525</xdr:rowOff>
                  </from>
                  <to>
                    <xdr:col>7</xdr:col>
                    <xdr:colOff>457200</xdr:colOff>
                    <xdr:row>26</xdr:row>
                    <xdr:rowOff>457200</xdr:rowOff>
                  </to>
                </anchor>
              </controlPr>
            </control>
          </mc:Choice>
        </mc:AlternateContent>
        <mc:AlternateContent xmlns:mc="http://schemas.openxmlformats.org/markup-compatibility/2006">
          <mc:Choice Requires="x14">
            <control shapeId="13331" r:id="rId22" name="Group Box 19">
              <controlPr defaultSize="0" autoFill="0" autoPict="0">
                <anchor moveWithCells="1">
                  <from>
                    <xdr:col>1</xdr:col>
                    <xdr:colOff>9525</xdr:colOff>
                    <xdr:row>15</xdr:row>
                    <xdr:rowOff>9525</xdr:rowOff>
                  </from>
                  <to>
                    <xdr:col>7</xdr:col>
                    <xdr:colOff>457200</xdr:colOff>
                    <xdr:row>21</xdr:row>
                    <xdr:rowOff>0</xdr:rowOff>
                  </to>
                </anchor>
              </controlPr>
            </control>
          </mc:Choice>
        </mc:AlternateContent>
        <mc:AlternateContent xmlns:mc="http://schemas.openxmlformats.org/markup-compatibility/2006">
          <mc:Choice Requires="x14">
            <control shapeId="13332" r:id="rId23" name="Group Box 20">
              <controlPr defaultSize="0" autoFill="0" autoPict="0">
                <anchor moveWithCells="1">
                  <from>
                    <xdr:col>1</xdr:col>
                    <xdr:colOff>0</xdr:colOff>
                    <xdr:row>43</xdr:row>
                    <xdr:rowOff>1000125</xdr:rowOff>
                  </from>
                  <to>
                    <xdr:col>7</xdr:col>
                    <xdr:colOff>457200</xdr:colOff>
                    <xdr:row>50</xdr:row>
                    <xdr:rowOff>0</xdr:rowOff>
                  </to>
                </anchor>
              </controlPr>
            </control>
          </mc:Choice>
        </mc:AlternateContent>
        <mc:AlternateContent xmlns:mc="http://schemas.openxmlformats.org/markup-compatibility/2006">
          <mc:Choice Requires="x14">
            <control shapeId="13333" r:id="rId24" name="Option Button 21">
              <controlPr defaultSize="0" autoFill="0" autoLine="0" autoPict="0">
                <anchor moveWithCells="1">
                  <from>
                    <xdr:col>1</xdr:col>
                    <xdr:colOff>28575</xdr:colOff>
                    <xdr:row>51</xdr:row>
                    <xdr:rowOff>19050</xdr:rowOff>
                  </from>
                  <to>
                    <xdr:col>7</xdr:col>
                    <xdr:colOff>428625</xdr:colOff>
                    <xdr:row>51</xdr:row>
                    <xdr:rowOff>314325</xdr:rowOff>
                  </to>
                </anchor>
              </controlPr>
            </control>
          </mc:Choice>
        </mc:AlternateContent>
        <mc:AlternateContent xmlns:mc="http://schemas.openxmlformats.org/markup-compatibility/2006">
          <mc:Choice Requires="x14">
            <control shapeId="13334" r:id="rId25" name="Option Button 22">
              <controlPr defaultSize="0" autoFill="0" autoLine="0" autoPict="0">
                <anchor moveWithCells="1">
                  <from>
                    <xdr:col>1</xdr:col>
                    <xdr:colOff>19050</xdr:colOff>
                    <xdr:row>53</xdr:row>
                    <xdr:rowOff>19050</xdr:rowOff>
                  </from>
                  <to>
                    <xdr:col>7</xdr:col>
                    <xdr:colOff>104775</xdr:colOff>
                    <xdr:row>53</xdr:row>
                    <xdr:rowOff>400050</xdr:rowOff>
                  </to>
                </anchor>
              </controlPr>
            </control>
          </mc:Choice>
        </mc:AlternateContent>
        <mc:AlternateContent xmlns:mc="http://schemas.openxmlformats.org/markup-compatibility/2006">
          <mc:Choice Requires="x14">
            <control shapeId="13335" r:id="rId26" name="Option Button 23">
              <controlPr defaultSize="0" autoFill="0" autoLine="0" autoPict="0">
                <anchor moveWithCells="1">
                  <from>
                    <xdr:col>1</xdr:col>
                    <xdr:colOff>19050</xdr:colOff>
                    <xdr:row>54</xdr:row>
                    <xdr:rowOff>28575</xdr:rowOff>
                  </from>
                  <to>
                    <xdr:col>6</xdr:col>
                    <xdr:colOff>571500</xdr:colOff>
                    <xdr:row>55</xdr:row>
                    <xdr:rowOff>0</xdr:rowOff>
                  </to>
                </anchor>
              </controlPr>
            </control>
          </mc:Choice>
        </mc:AlternateContent>
        <mc:AlternateContent xmlns:mc="http://schemas.openxmlformats.org/markup-compatibility/2006">
          <mc:Choice Requires="x14">
            <control shapeId="13336" r:id="rId27" name="Option Button 24">
              <controlPr defaultSize="0" autoFill="0" autoLine="0" autoPict="0">
                <anchor moveWithCells="1">
                  <from>
                    <xdr:col>1</xdr:col>
                    <xdr:colOff>19050</xdr:colOff>
                    <xdr:row>55</xdr:row>
                    <xdr:rowOff>19050</xdr:rowOff>
                  </from>
                  <to>
                    <xdr:col>7</xdr:col>
                    <xdr:colOff>180975</xdr:colOff>
                    <xdr:row>55</xdr:row>
                    <xdr:rowOff>447675</xdr:rowOff>
                  </to>
                </anchor>
              </controlPr>
            </control>
          </mc:Choice>
        </mc:AlternateContent>
        <mc:AlternateContent xmlns:mc="http://schemas.openxmlformats.org/markup-compatibility/2006">
          <mc:Choice Requires="x14">
            <control shapeId="13337" r:id="rId28" name="Option Button 25">
              <controlPr defaultSize="0" autoFill="0" autoLine="0" autoPict="0">
                <anchor moveWithCells="1">
                  <from>
                    <xdr:col>1</xdr:col>
                    <xdr:colOff>28575</xdr:colOff>
                    <xdr:row>70</xdr:row>
                    <xdr:rowOff>28575</xdr:rowOff>
                  </from>
                  <to>
                    <xdr:col>7</xdr:col>
                    <xdr:colOff>371475</xdr:colOff>
                    <xdr:row>71</xdr:row>
                    <xdr:rowOff>0</xdr:rowOff>
                  </to>
                </anchor>
              </controlPr>
            </control>
          </mc:Choice>
        </mc:AlternateContent>
        <mc:AlternateContent xmlns:mc="http://schemas.openxmlformats.org/markup-compatibility/2006">
          <mc:Choice Requires="x14">
            <control shapeId="13338" r:id="rId29" name="Option Button 26">
              <controlPr defaultSize="0" autoFill="0" autoLine="0" autoPict="0">
                <anchor moveWithCells="1">
                  <from>
                    <xdr:col>1</xdr:col>
                    <xdr:colOff>28575</xdr:colOff>
                    <xdr:row>71</xdr:row>
                    <xdr:rowOff>28575</xdr:rowOff>
                  </from>
                  <to>
                    <xdr:col>7</xdr:col>
                    <xdr:colOff>161925</xdr:colOff>
                    <xdr:row>71</xdr:row>
                    <xdr:rowOff>447675</xdr:rowOff>
                  </to>
                </anchor>
              </controlPr>
            </control>
          </mc:Choice>
        </mc:AlternateContent>
        <mc:AlternateContent xmlns:mc="http://schemas.openxmlformats.org/markup-compatibility/2006">
          <mc:Choice Requires="x14">
            <control shapeId="13339" r:id="rId30" name="Option Button 27">
              <controlPr defaultSize="0" autoFill="0" autoLine="0" autoPict="0">
                <anchor moveWithCells="1">
                  <from>
                    <xdr:col>1</xdr:col>
                    <xdr:colOff>28575</xdr:colOff>
                    <xdr:row>72</xdr:row>
                    <xdr:rowOff>28575</xdr:rowOff>
                  </from>
                  <to>
                    <xdr:col>7</xdr:col>
                    <xdr:colOff>85725</xdr:colOff>
                    <xdr:row>72</xdr:row>
                    <xdr:rowOff>447675</xdr:rowOff>
                  </to>
                </anchor>
              </controlPr>
            </control>
          </mc:Choice>
        </mc:AlternateContent>
        <mc:AlternateContent xmlns:mc="http://schemas.openxmlformats.org/markup-compatibility/2006">
          <mc:Choice Requires="x14">
            <control shapeId="13340" r:id="rId31" name="Group Box 28">
              <controlPr defaultSize="0" autoFill="0" autoPict="0">
                <anchor moveWithCells="1">
                  <from>
                    <xdr:col>1</xdr:col>
                    <xdr:colOff>9525</xdr:colOff>
                    <xdr:row>69</xdr:row>
                    <xdr:rowOff>0</xdr:rowOff>
                  </from>
                  <to>
                    <xdr:col>7</xdr:col>
                    <xdr:colOff>457200</xdr:colOff>
                    <xdr:row>73</xdr:row>
                    <xdr:rowOff>571500</xdr:rowOff>
                  </to>
                </anchor>
              </controlPr>
            </control>
          </mc:Choice>
        </mc:AlternateContent>
        <mc:AlternateContent xmlns:mc="http://schemas.openxmlformats.org/markup-compatibility/2006">
          <mc:Choice Requires="x14">
            <control shapeId="13341" r:id="rId32" name="Option Button 29">
              <controlPr defaultSize="0" autoFill="0" autoLine="0" autoPict="0">
                <anchor moveWithCells="1">
                  <from>
                    <xdr:col>1</xdr:col>
                    <xdr:colOff>28575</xdr:colOff>
                    <xdr:row>75</xdr:row>
                    <xdr:rowOff>28575</xdr:rowOff>
                  </from>
                  <to>
                    <xdr:col>7</xdr:col>
                    <xdr:colOff>457200</xdr:colOff>
                    <xdr:row>76</xdr:row>
                    <xdr:rowOff>0</xdr:rowOff>
                  </to>
                </anchor>
              </controlPr>
            </control>
          </mc:Choice>
        </mc:AlternateContent>
        <mc:AlternateContent xmlns:mc="http://schemas.openxmlformats.org/markup-compatibility/2006">
          <mc:Choice Requires="x14">
            <control shapeId="13342" r:id="rId33" name="Option Button 30">
              <controlPr defaultSize="0" autoFill="0" autoLine="0" autoPict="0">
                <anchor moveWithCells="1">
                  <from>
                    <xdr:col>1</xdr:col>
                    <xdr:colOff>28575</xdr:colOff>
                    <xdr:row>76</xdr:row>
                    <xdr:rowOff>28575</xdr:rowOff>
                  </from>
                  <to>
                    <xdr:col>7</xdr:col>
                    <xdr:colOff>342900</xdr:colOff>
                    <xdr:row>77</xdr:row>
                    <xdr:rowOff>0</xdr:rowOff>
                  </to>
                </anchor>
              </controlPr>
            </control>
          </mc:Choice>
        </mc:AlternateContent>
        <mc:AlternateContent xmlns:mc="http://schemas.openxmlformats.org/markup-compatibility/2006">
          <mc:Choice Requires="x14">
            <control shapeId="13343" r:id="rId34" name="Group Box 31">
              <controlPr defaultSize="0" autoFill="0" autoPict="0">
                <anchor moveWithCells="1">
                  <from>
                    <xdr:col>1</xdr:col>
                    <xdr:colOff>0</xdr:colOff>
                    <xdr:row>74</xdr:row>
                    <xdr:rowOff>0</xdr:rowOff>
                  </from>
                  <to>
                    <xdr:col>7</xdr:col>
                    <xdr:colOff>457200</xdr:colOff>
                    <xdr:row>80</xdr:row>
                    <xdr:rowOff>552450</xdr:rowOff>
                  </to>
                </anchor>
              </controlPr>
            </control>
          </mc:Choice>
        </mc:AlternateContent>
        <mc:AlternateContent xmlns:mc="http://schemas.openxmlformats.org/markup-compatibility/2006">
          <mc:Choice Requires="x14">
            <control shapeId="13344" r:id="rId35" name="Option Button 32">
              <controlPr defaultSize="0" autoFill="0" autoLine="0" autoPict="0">
                <anchor moveWithCells="1">
                  <from>
                    <xdr:col>1</xdr:col>
                    <xdr:colOff>19050</xdr:colOff>
                    <xdr:row>82</xdr:row>
                    <xdr:rowOff>28575</xdr:rowOff>
                  </from>
                  <to>
                    <xdr:col>7</xdr:col>
                    <xdr:colOff>295275</xdr:colOff>
                    <xdr:row>83</xdr:row>
                    <xdr:rowOff>0</xdr:rowOff>
                  </to>
                </anchor>
              </controlPr>
            </control>
          </mc:Choice>
        </mc:AlternateContent>
        <mc:AlternateContent xmlns:mc="http://schemas.openxmlformats.org/markup-compatibility/2006">
          <mc:Choice Requires="x14">
            <control shapeId="13345" r:id="rId36" name="Option Button 33">
              <controlPr defaultSize="0" autoFill="0" autoLine="0" autoPict="0">
                <anchor moveWithCells="1">
                  <from>
                    <xdr:col>1</xdr:col>
                    <xdr:colOff>19050</xdr:colOff>
                    <xdr:row>83</xdr:row>
                    <xdr:rowOff>28575</xdr:rowOff>
                  </from>
                  <to>
                    <xdr:col>7</xdr:col>
                    <xdr:colOff>295275</xdr:colOff>
                    <xdr:row>84</xdr:row>
                    <xdr:rowOff>0</xdr:rowOff>
                  </to>
                </anchor>
              </controlPr>
            </control>
          </mc:Choice>
        </mc:AlternateContent>
        <mc:AlternateContent xmlns:mc="http://schemas.openxmlformats.org/markup-compatibility/2006">
          <mc:Choice Requires="x14">
            <control shapeId="13346" r:id="rId37" name="Option Button 34">
              <controlPr defaultSize="0" autoFill="0" autoLine="0" autoPict="0">
                <anchor moveWithCells="1">
                  <from>
                    <xdr:col>1</xdr:col>
                    <xdr:colOff>19050</xdr:colOff>
                    <xdr:row>84</xdr:row>
                    <xdr:rowOff>28575</xdr:rowOff>
                  </from>
                  <to>
                    <xdr:col>7</xdr:col>
                    <xdr:colOff>295275</xdr:colOff>
                    <xdr:row>85</xdr:row>
                    <xdr:rowOff>0</xdr:rowOff>
                  </to>
                </anchor>
              </controlPr>
            </control>
          </mc:Choice>
        </mc:AlternateContent>
        <mc:AlternateContent xmlns:mc="http://schemas.openxmlformats.org/markup-compatibility/2006">
          <mc:Choice Requires="x14">
            <control shapeId="13347" r:id="rId38" name="Option Button 35">
              <controlPr defaultSize="0" autoFill="0" autoLine="0" autoPict="0">
                <anchor moveWithCells="1">
                  <from>
                    <xdr:col>1</xdr:col>
                    <xdr:colOff>19050</xdr:colOff>
                    <xdr:row>85</xdr:row>
                    <xdr:rowOff>28575</xdr:rowOff>
                  </from>
                  <to>
                    <xdr:col>7</xdr:col>
                    <xdr:colOff>295275</xdr:colOff>
                    <xdr:row>85</xdr:row>
                    <xdr:rowOff>247650</xdr:rowOff>
                  </to>
                </anchor>
              </controlPr>
            </control>
          </mc:Choice>
        </mc:AlternateContent>
        <mc:AlternateContent xmlns:mc="http://schemas.openxmlformats.org/markup-compatibility/2006">
          <mc:Choice Requires="x14">
            <control shapeId="13348" r:id="rId39" name="Option Button 36">
              <controlPr defaultSize="0" autoFill="0" autoLine="0" autoPict="0">
                <anchor moveWithCells="1">
                  <from>
                    <xdr:col>1</xdr:col>
                    <xdr:colOff>19050</xdr:colOff>
                    <xdr:row>86</xdr:row>
                    <xdr:rowOff>28575</xdr:rowOff>
                  </from>
                  <to>
                    <xdr:col>7</xdr:col>
                    <xdr:colOff>295275</xdr:colOff>
                    <xdr:row>86</xdr:row>
                    <xdr:rowOff>304800</xdr:rowOff>
                  </to>
                </anchor>
              </controlPr>
            </control>
          </mc:Choice>
        </mc:AlternateContent>
        <mc:AlternateContent xmlns:mc="http://schemas.openxmlformats.org/markup-compatibility/2006">
          <mc:Choice Requires="x14">
            <control shapeId="13349" r:id="rId40" name="Group Box 37">
              <controlPr defaultSize="0" autoFill="0" autoPict="0">
                <anchor moveWithCells="1">
                  <from>
                    <xdr:col>1</xdr:col>
                    <xdr:colOff>9525</xdr:colOff>
                    <xdr:row>81</xdr:row>
                    <xdr:rowOff>0</xdr:rowOff>
                  </from>
                  <to>
                    <xdr:col>7</xdr:col>
                    <xdr:colOff>457200</xdr:colOff>
                    <xdr:row>86</xdr:row>
                    <xdr:rowOff>352425</xdr:rowOff>
                  </to>
                </anchor>
              </controlPr>
            </control>
          </mc:Choice>
        </mc:AlternateContent>
        <mc:AlternateContent xmlns:mc="http://schemas.openxmlformats.org/markup-compatibility/2006">
          <mc:Choice Requires="x14">
            <control shapeId="13350" r:id="rId41" name="Option Button 38">
              <controlPr defaultSize="0" autoFill="0" autoLine="0" autoPict="0">
                <anchor moveWithCells="1">
                  <from>
                    <xdr:col>1</xdr:col>
                    <xdr:colOff>19050</xdr:colOff>
                    <xdr:row>91</xdr:row>
                    <xdr:rowOff>28575</xdr:rowOff>
                  </from>
                  <to>
                    <xdr:col>7</xdr:col>
                    <xdr:colOff>295275</xdr:colOff>
                    <xdr:row>92</xdr:row>
                    <xdr:rowOff>9525</xdr:rowOff>
                  </to>
                </anchor>
              </controlPr>
            </control>
          </mc:Choice>
        </mc:AlternateContent>
        <mc:AlternateContent xmlns:mc="http://schemas.openxmlformats.org/markup-compatibility/2006">
          <mc:Choice Requires="x14">
            <control shapeId="13351" r:id="rId42" name="Option Button 39">
              <controlPr defaultSize="0" autoFill="0" autoLine="0" autoPict="0">
                <anchor moveWithCells="1">
                  <from>
                    <xdr:col>1</xdr:col>
                    <xdr:colOff>19050</xdr:colOff>
                    <xdr:row>92</xdr:row>
                    <xdr:rowOff>28575</xdr:rowOff>
                  </from>
                  <to>
                    <xdr:col>7</xdr:col>
                    <xdr:colOff>295275</xdr:colOff>
                    <xdr:row>93</xdr:row>
                    <xdr:rowOff>0</xdr:rowOff>
                  </to>
                </anchor>
              </controlPr>
            </control>
          </mc:Choice>
        </mc:AlternateContent>
        <mc:AlternateContent xmlns:mc="http://schemas.openxmlformats.org/markup-compatibility/2006">
          <mc:Choice Requires="x14">
            <control shapeId="13352" r:id="rId43" name="Option Button 40">
              <controlPr defaultSize="0" autoFill="0" autoLine="0" autoPict="0">
                <anchor moveWithCells="1">
                  <from>
                    <xdr:col>1</xdr:col>
                    <xdr:colOff>19050</xdr:colOff>
                    <xdr:row>93</xdr:row>
                    <xdr:rowOff>28575</xdr:rowOff>
                  </from>
                  <to>
                    <xdr:col>7</xdr:col>
                    <xdr:colOff>295275</xdr:colOff>
                    <xdr:row>94</xdr:row>
                    <xdr:rowOff>0</xdr:rowOff>
                  </to>
                </anchor>
              </controlPr>
            </control>
          </mc:Choice>
        </mc:AlternateContent>
        <mc:AlternateContent xmlns:mc="http://schemas.openxmlformats.org/markup-compatibility/2006">
          <mc:Choice Requires="x14">
            <control shapeId="13353" r:id="rId44" name="Option Button 41">
              <controlPr defaultSize="0" autoFill="0" autoLine="0" autoPict="0">
                <anchor moveWithCells="1">
                  <from>
                    <xdr:col>1</xdr:col>
                    <xdr:colOff>19050</xdr:colOff>
                    <xdr:row>94</xdr:row>
                    <xdr:rowOff>28575</xdr:rowOff>
                  </from>
                  <to>
                    <xdr:col>7</xdr:col>
                    <xdr:colOff>295275</xdr:colOff>
                    <xdr:row>95</xdr:row>
                    <xdr:rowOff>0</xdr:rowOff>
                  </to>
                </anchor>
              </controlPr>
            </control>
          </mc:Choice>
        </mc:AlternateContent>
        <mc:AlternateContent xmlns:mc="http://schemas.openxmlformats.org/markup-compatibility/2006">
          <mc:Choice Requires="x14">
            <control shapeId="13354" r:id="rId45" name="Option Button 42">
              <controlPr defaultSize="0" autoFill="0" autoLine="0" autoPict="0">
                <anchor moveWithCells="1">
                  <from>
                    <xdr:col>1</xdr:col>
                    <xdr:colOff>19050</xdr:colOff>
                    <xdr:row>95</xdr:row>
                    <xdr:rowOff>28575</xdr:rowOff>
                  </from>
                  <to>
                    <xdr:col>7</xdr:col>
                    <xdr:colOff>295275</xdr:colOff>
                    <xdr:row>95</xdr:row>
                    <xdr:rowOff>295275</xdr:rowOff>
                  </to>
                </anchor>
              </controlPr>
            </control>
          </mc:Choice>
        </mc:AlternateContent>
        <mc:AlternateContent xmlns:mc="http://schemas.openxmlformats.org/markup-compatibility/2006">
          <mc:Choice Requires="x14">
            <control shapeId="13355" r:id="rId46" name="Group Box 43">
              <controlPr defaultSize="0" autoFill="0" autoPict="0">
                <anchor moveWithCells="1">
                  <from>
                    <xdr:col>1</xdr:col>
                    <xdr:colOff>9525</xdr:colOff>
                    <xdr:row>90</xdr:row>
                    <xdr:rowOff>9525</xdr:rowOff>
                  </from>
                  <to>
                    <xdr:col>7</xdr:col>
                    <xdr:colOff>457200</xdr:colOff>
                    <xdr:row>95</xdr:row>
                    <xdr:rowOff>295275</xdr:rowOff>
                  </to>
                </anchor>
              </controlPr>
            </control>
          </mc:Choice>
        </mc:AlternateContent>
        <mc:AlternateContent xmlns:mc="http://schemas.openxmlformats.org/markup-compatibility/2006">
          <mc:Choice Requires="x14">
            <control shapeId="13356" r:id="rId47" name="Option Button 44">
              <controlPr defaultSize="0" autoFill="0" autoLine="0" autoPict="0">
                <anchor moveWithCells="1">
                  <from>
                    <xdr:col>1</xdr:col>
                    <xdr:colOff>19050</xdr:colOff>
                    <xdr:row>97</xdr:row>
                    <xdr:rowOff>28575</xdr:rowOff>
                  </from>
                  <to>
                    <xdr:col>7</xdr:col>
                    <xdr:colOff>295275</xdr:colOff>
                    <xdr:row>98</xdr:row>
                    <xdr:rowOff>0</xdr:rowOff>
                  </to>
                </anchor>
              </controlPr>
            </control>
          </mc:Choice>
        </mc:AlternateContent>
        <mc:AlternateContent xmlns:mc="http://schemas.openxmlformats.org/markup-compatibility/2006">
          <mc:Choice Requires="x14">
            <control shapeId="13357" r:id="rId48" name="Option Button 45">
              <controlPr defaultSize="0" autoFill="0" autoLine="0" autoPict="0">
                <anchor moveWithCells="1">
                  <from>
                    <xdr:col>1</xdr:col>
                    <xdr:colOff>19050</xdr:colOff>
                    <xdr:row>98</xdr:row>
                    <xdr:rowOff>28575</xdr:rowOff>
                  </from>
                  <to>
                    <xdr:col>7</xdr:col>
                    <xdr:colOff>295275</xdr:colOff>
                    <xdr:row>99</xdr:row>
                    <xdr:rowOff>0</xdr:rowOff>
                  </to>
                </anchor>
              </controlPr>
            </control>
          </mc:Choice>
        </mc:AlternateContent>
        <mc:AlternateContent xmlns:mc="http://schemas.openxmlformats.org/markup-compatibility/2006">
          <mc:Choice Requires="x14">
            <control shapeId="13358" r:id="rId49" name="Option Button 46">
              <controlPr defaultSize="0" autoFill="0" autoLine="0" autoPict="0">
                <anchor moveWithCells="1">
                  <from>
                    <xdr:col>1</xdr:col>
                    <xdr:colOff>19050</xdr:colOff>
                    <xdr:row>99</xdr:row>
                    <xdr:rowOff>28575</xdr:rowOff>
                  </from>
                  <to>
                    <xdr:col>7</xdr:col>
                    <xdr:colOff>295275</xdr:colOff>
                    <xdr:row>99</xdr:row>
                    <xdr:rowOff>266700</xdr:rowOff>
                  </to>
                </anchor>
              </controlPr>
            </control>
          </mc:Choice>
        </mc:AlternateContent>
        <mc:AlternateContent xmlns:mc="http://schemas.openxmlformats.org/markup-compatibility/2006">
          <mc:Choice Requires="x14">
            <control shapeId="13359" r:id="rId50" name="Option Button 47">
              <controlPr defaultSize="0" autoFill="0" autoLine="0" autoPict="0">
                <anchor moveWithCells="1">
                  <from>
                    <xdr:col>1</xdr:col>
                    <xdr:colOff>19050</xdr:colOff>
                    <xdr:row>100</xdr:row>
                    <xdr:rowOff>28575</xdr:rowOff>
                  </from>
                  <to>
                    <xdr:col>7</xdr:col>
                    <xdr:colOff>295275</xdr:colOff>
                    <xdr:row>101</xdr:row>
                    <xdr:rowOff>0</xdr:rowOff>
                  </to>
                </anchor>
              </controlPr>
            </control>
          </mc:Choice>
        </mc:AlternateContent>
        <mc:AlternateContent xmlns:mc="http://schemas.openxmlformats.org/markup-compatibility/2006">
          <mc:Choice Requires="x14">
            <control shapeId="13360" r:id="rId51" name="Group Box 48">
              <controlPr defaultSize="0" autoFill="0" autoPict="0">
                <anchor moveWithCells="1">
                  <from>
                    <xdr:col>1</xdr:col>
                    <xdr:colOff>9525</xdr:colOff>
                    <xdr:row>96</xdr:row>
                    <xdr:rowOff>0</xdr:rowOff>
                  </from>
                  <to>
                    <xdr:col>7</xdr:col>
                    <xdr:colOff>457200</xdr:colOff>
                    <xdr:row>102</xdr:row>
                    <xdr:rowOff>0</xdr:rowOff>
                  </to>
                </anchor>
              </controlPr>
            </control>
          </mc:Choice>
        </mc:AlternateContent>
        <mc:AlternateContent xmlns:mc="http://schemas.openxmlformats.org/markup-compatibility/2006">
          <mc:Choice Requires="x14">
            <control shapeId="13361" r:id="rId52" name="Option Button 49">
              <controlPr defaultSize="0" autoFill="0" autoLine="0" autoPict="0">
                <anchor moveWithCells="1">
                  <from>
                    <xdr:col>1</xdr:col>
                    <xdr:colOff>19050</xdr:colOff>
                    <xdr:row>109</xdr:row>
                    <xdr:rowOff>28575</xdr:rowOff>
                  </from>
                  <to>
                    <xdr:col>7</xdr:col>
                    <xdr:colOff>295275</xdr:colOff>
                    <xdr:row>110</xdr:row>
                    <xdr:rowOff>0</xdr:rowOff>
                  </to>
                </anchor>
              </controlPr>
            </control>
          </mc:Choice>
        </mc:AlternateContent>
        <mc:AlternateContent xmlns:mc="http://schemas.openxmlformats.org/markup-compatibility/2006">
          <mc:Choice Requires="x14">
            <control shapeId="13362" r:id="rId53" name="Option Button 50">
              <controlPr defaultSize="0" autoFill="0" autoLine="0" autoPict="0">
                <anchor moveWithCells="1">
                  <from>
                    <xdr:col>1</xdr:col>
                    <xdr:colOff>19050</xdr:colOff>
                    <xdr:row>110</xdr:row>
                    <xdr:rowOff>28575</xdr:rowOff>
                  </from>
                  <to>
                    <xdr:col>7</xdr:col>
                    <xdr:colOff>295275</xdr:colOff>
                    <xdr:row>111</xdr:row>
                    <xdr:rowOff>0</xdr:rowOff>
                  </to>
                </anchor>
              </controlPr>
            </control>
          </mc:Choice>
        </mc:AlternateContent>
        <mc:AlternateContent xmlns:mc="http://schemas.openxmlformats.org/markup-compatibility/2006">
          <mc:Choice Requires="x14">
            <control shapeId="13363" r:id="rId54" name="Check Box 51">
              <controlPr defaultSize="0" autoFill="0" autoLine="0" autoPict="0">
                <anchor moveWithCells="1">
                  <from>
                    <xdr:col>1</xdr:col>
                    <xdr:colOff>304800</xdr:colOff>
                    <xdr:row>111</xdr:row>
                    <xdr:rowOff>38100</xdr:rowOff>
                  </from>
                  <to>
                    <xdr:col>7</xdr:col>
                    <xdr:colOff>314325</xdr:colOff>
                    <xdr:row>111</xdr:row>
                    <xdr:rowOff>266700</xdr:rowOff>
                  </to>
                </anchor>
              </controlPr>
            </control>
          </mc:Choice>
        </mc:AlternateContent>
        <mc:AlternateContent xmlns:mc="http://schemas.openxmlformats.org/markup-compatibility/2006">
          <mc:Choice Requires="x14">
            <control shapeId="13364" r:id="rId55" name="Check Box 52">
              <controlPr defaultSize="0" autoFill="0" autoLine="0" autoPict="0">
                <anchor moveWithCells="1">
                  <from>
                    <xdr:col>1</xdr:col>
                    <xdr:colOff>304800</xdr:colOff>
                    <xdr:row>112</xdr:row>
                    <xdr:rowOff>38100</xdr:rowOff>
                  </from>
                  <to>
                    <xdr:col>7</xdr:col>
                    <xdr:colOff>314325</xdr:colOff>
                    <xdr:row>113</xdr:row>
                    <xdr:rowOff>0</xdr:rowOff>
                  </to>
                </anchor>
              </controlPr>
            </control>
          </mc:Choice>
        </mc:AlternateContent>
        <mc:AlternateContent xmlns:mc="http://schemas.openxmlformats.org/markup-compatibility/2006">
          <mc:Choice Requires="x14">
            <control shapeId="13365" r:id="rId56" name="Check Box 53">
              <controlPr defaultSize="0" autoFill="0" autoLine="0" autoPict="0">
                <anchor moveWithCells="1">
                  <from>
                    <xdr:col>1</xdr:col>
                    <xdr:colOff>304800</xdr:colOff>
                    <xdr:row>113</xdr:row>
                    <xdr:rowOff>38100</xdr:rowOff>
                  </from>
                  <to>
                    <xdr:col>7</xdr:col>
                    <xdr:colOff>314325</xdr:colOff>
                    <xdr:row>114</xdr:row>
                    <xdr:rowOff>0</xdr:rowOff>
                  </to>
                </anchor>
              </controlPr>
            </control>
          </mc:Choice>
        </mc:AlternateContent>
        <mc:AlternateContent xmlns:mc="http://schemas.openxmlformats.org/markup-compatibility/2006">
          <mc:Choice Requires="x14">
            <control shapeId="13366" r:id="rId57" name="Check Box 54">
              <controlPr defaultSize="0" autoFill="0" autoLine="0" autoPict="0">
                <anchor moveWithCells="1">
                  <from>
                    <xdr:col>1</xdr:col>
                    <xdr:colOff>304800</xdr:colOff>
                    <xdr:row>114</xdr:row>
                    <xdr:rowOff>38100</xdr:rowOff>
                  </from>
                  <to>
                    <xdr:col>7</xdr:col>
                    <xdr:colOff>314325</xdr:colOff>
                    <xdr:row>115</xdr:row>
                    <xdr:rowOff>0</xdr:rowOff>
                  </to>
                </anchor>
              </controlPr>
            </control>
          </mc:Choice>
        </mc:AlternateContent>
        <mc:AlternateContent xmlns:mc="http://schemas.openxmlformats.org/markup-compatibility/2006">
          <mc:Choice Requires="x14">
            <control shapeId="13367" r:id="rId58" name="Check Box 55">
              <controlPr defaultSize="0" autoFill="0" autoLine="0" autoPict="0">
                <anchor moveWithCells="1">
                  <from>
                    <xdr:col>1</xdr:col>
                    <xdr:colOff>304800</xdr:colOff>
                    <xdr:row>115</xdr:row>
                    <xdr:rowOff>38100</xdr:rowOff>
                  </from>
                  <to>
                    <xdr:col>7</xdr:col>
                    <xdr:colOff>314325</xdr:colOff>
                    <xdr:row>116</xdr:row>
                    <xdr:rowOff>0</xdr:rowOff>
                  </to>
                </anchor>
              </controlPr>
            </control>
          </mc:Choice>
        </mc:AlternateContent>
        <mc:AlternateContent xmlns:mc="http://schemas.openxmlformats.org/markup-compatibility/2006">
          <mc:Choice Requires="x14">
            <control shapeId="13368" r:id="rId59" name="Check Box 56">
              <controlPr defaultSize="0" autoFill="0" autoLine="0" autoPict="0">
                <anchor moveWithCells="1">
                  <from>
                    <xdr:col>1</xdr:col>
                    <xdr:colOff>295275</xdr:colOff>
                    <xdr:row>116</xdr:row>
                    <xdr:rowOff>0</xdr:rowOff>
                  </from>
                  <to>
                    <xdr:col>7</xdr:col>
                    <xdr:colOff>314325</xdr:colOff>
                    <xdr:row>117</xdr:row>
                    <xdr:rowOff>0</xdr:rowOff>
                  </to>
                </anchor>
              </controlPr>
            </control>
          </mc:Choice>
        </mc:AlternateContent>
        <mc:AlternateContent xmlns:mc="http://schemas.openxmlformats.org/markup-compatibility/2006">
          <mc:Choice Requires="x14">
            <control shapeId="13369" r:id="rId60" name="Check Box 57">
              <controlPr defaultSize="0" autoFill="0" autoLine="0" autoPict="0">
                <anchor moveWithCells="1">
                  <from>
                    <xdr:col>1</xdr:col>
                    <xdr:colOff>295275</xdr:colOff>
                    <xdr:row>117</xdr:row>
                    <xdr:rowOff>0</xdr:rowOff>
                  </from>
                  <to>
                    <xdr:col>7</xdr:col>
                    <xdr:colOff>314325</xdr:colOff>
                    <xdr:row>117</xdr:row>
                    <xdr:rowOff>247650</xdr:rowOff>
                  </to>
                </anchor>
              </controlPr>
            </control>
          </mc:Choice>
        </mc:AlternateContent>
        <mc:AlternateContent xmlns:mc="http://schemas.openxmlformats.org/markup-compatibility/2006">
          <mc:Choice Requires="x14">
            <control shapeId="13370" r:id="rId61" name="Check Box 58">
              <controlPr defaultSize="0" autoFill="0" autoLine="0" autoPict="0">
                <anchor moveWithCells="1">
                  <from>
                    <xdr:col>1</xdr:col>
                    <xdr:colOff>295275</xdr:colOff>
                    <xdr:row>118</xdr:row>
                    <xdr:rowOff>0</xdr:rowOff>
                  </from>
                  <to>
                    <xdr:col>7</xdr:col>
                    <xdr:colOff>314325</xdr:colOff>
                    <xdr:row>119</xdr:row>
                    <xdr:rowOff>0</xdr:rowOff>
                  </to>
                </anchor>
              </controlPr>
            </control>
          </mc:Choice>
        </mc:AlternateContent>
        <mc:AlternateContent xmlns:mc="http://schemas.openxmlformats.org/markup-compatibility/2006">
          <mc:Choice Requires="x14">
            <control shapeId="13371" r:id="rId62" name="Check Box 59">
              <controlPr defaultSize="0" autoFill="0" autoLine="0" autoPict="0">
                <anchor moveWithCells="1">
                  <from>
                    <xdr:col>1</xdr:col>
                    <xdr:colOff>295275</xdr:colOff>
                    <xdr:row>119</xdr:row>
                    <xdr:rowOff>0</xdr:rowOff>
                  </from>
                  <to>
                    <xdr:col>7</xdr:col>
                    <xdr:colOff>314325</xdr:colOff>
                    <xdr:row>120</xdr:row>
                    <xdr:rowOff>0</xdr:rowOff>
                  </to>
                </anchor>
              </controlPr>
            </control>
          </mc:Choice>
        </mc:AlternateContent>
        <mc:AlternateContent xmlns:mc="http://schemas.openxmlformats.org/markup-compatibility/2006">
          <mc:Choice Requires="x14">
            <control shapeId="13372" r:id="rId63" name="Check Box 60">
              <controlPr defaultSize="0" autoFill="0" autoLine="0" autoPict="0">
                <anchor moveWithCells="1">
                  <from>
                    <xdr:col>1</xdr:col>
                    <xdr:colOff>295275</xdr:colOff>
                    <xdr:row>120</xdr:row>
                    <xdr:rowOff>0</xdr:rowOff>
                  </from>
                  <to>
                    <xdr:col>7</xdr:col>
                    <xdr:colOff>314325</xdr:colOff>
                    <xdr:row>121</xdr:row>
                    <xdr:rowOff>0</xdr:rowOff>
                  </to>
                </anchor>
              </controlPr>
            </control>
          </mc:Choice>
        </mc:AlternateContent>
        <mc:AlternateContent xmlns:mc="http://schemas.openxmlformats.org/markup-compatibility/2006">
          <mc:Choice Requires="x14">
            <control shapeId="13373" r:id="rId64" name="Group Box 61">
              <controlPr defaultSize="0" autoFill="0" autoPict="0">
                <anchor moveWithCells="1">
                  <from>
                    <xdr:col>1</xdr:col>
                    <xdr:colOff>0</xdr:colOff>
                    <xdr:row>109</xdr:row>
                    <xdr:rowOff>9525</xdr:rowOff>
                  </from>
                  <to>
                    <xdr:col>7</xdr:col>
                    <xdr:colOff>457200</xdr:colOff>
                    <xdr:row>120</xdr:row>
                    <xdr:rowOff>228600</xdr:rowOff>
                  </to>
                </anchor>
              </controlPr>
            </control>
          </mc:Choice>
        </mc:AlternateContent>
        <mc:AlternateContent xmlns:mc="http://schemas.openxmlformats.org/markup-compatibility/2006">
          <mc:Choice Requires="x14">
            <control shapeId="13374" r:id="rId65" name="Option Button 62">
              <controlPr defaultSize="0" autoFill="0" autoLine="0" autoPict="0">
                <anchor moveWithCells="1">
                  <from>
                    <xdr:col>1</xdr:col>
                    <xdr:colOff>19050</xdr:colOff>
                    <xdr:row>121</xdr:row>
                    <xdr:rowOff>28575</xdr:rowOff>
                  </from>
                  <to>
                    <xdr:col>7</xdr:col>
                    <xdr:colOff>295275</xdr:colOff>
                    <xdr:row>121</xdr:row>
                    <xdr:rowOff>504825</xdr:rowOff>
                  </to>
                </anchor>
              </controlPr>
            </control>
          </mc:Choice>
        </mc:AlternateContent>
        <mc:AlternateContent xmlns:mc="http://schemas.openxmlformats.org/markup-compatibility/2006">
          <mc:Choice Requires="x14">
            <control shapeId="13375" r:id="rId66" name="Option Button 63">
              <controlPr defaultSize="0" autoFill="0" autoLine="0" autoPict="0">
                <anchor moveWithCells="1">
                  <from>
                    <xdr:col>1</xdr:col>
                    <xdr:colOff>19050</xdr:colOff>
                    <xdr:row>122</xdr:row>
                    <xdr:rowOff>28575</xdr:rowOff>
                  </from>
                  <to>
                    <xdr:col>7</xdr:col>
                    <xdr:colOff>295275</xdr:colOff>
                    <xdr:row>123</xdr:row>
                    <xdr:rowOff>19050</xdr:rowOff>
                  </to>
                </anchor>
              </controlPr>
            </control>
          </mc:Choice>
        </mc:AlternateContent>
        <mc:AlternateContent xmlns:mc="http://schemas.openxmlformats.org/markup-compatibility/2006">
          <mc:Choice Requires="x14">
            <control shapeId="13376" r:id="rId67" name="Check Box 64">
              <controlPr defaultSize="0" autoFill="0" autoLine="0" autoPict="0">
                <anchor moveWithCells="1">
                  <from>
                    <xdr:col>1</xdr:col>
                    <xdr:colOff>304800</xdr:colOff>
                    <xdr:row>123</xdr:row>
                    <xdr:rowOff>38100</xdr:rowOff>
                  </from>
                  <to>
                    <xdr:col>7</xdr:col>
                    <xdr:colOff>314325</xdr:colOff>
                    <xdr:row>123</xdr:row>
                    <xdr:rowOff>476250</xdr:rowOff>
                  </to>
                </anchor>
              </controlPr>
            </control>
          </mc:Choice>
        </mc:AlternateContent>
        <mc:AlternateContent xmlns:mc="http://schemas.openxmlformats.org/markup-compatibility/2006">
          <mc:Choice Requires="x14">
            <control shapeId="13377" r:id="rId68" name="Check Box 65">
              <controlPr defaultSize="0" autoFill="0" autoLine="0" autoPict="0">
                <anchor moveWithCells="1">
                  <from>
                    <xdr:col>1</xdr:col>
                    <xdr:colOff>304800</xdr:colOff>
                    <xdr:row>124</xdr:row>
                    <xdr:rowOff>38100</xdr:rowOff>
                  </from>
                  <to>
                    <xdr:col>7</xdr:col>
                    <xdr:colOff>314325</xdr:colOff>
                    <xdr:row>124</xdr:row>
                    <xdr:rowOff>485775</xdr:rowOff>
                  </to>
                </anchor>
              </controlPr>
            </control>
          </mc:Choice>
        </mc:AlternateContent>
        <mc:AlternateContent xmlns:mc="http://schemas.openxmlformats.org/markup-compatibility/2006">
          <mc:Choice Requires="x14">
            <control shapeId="13378" r:id="rId69" name="Group Box 66">
              <controlPr defaultSize="0" autoFill="0" autoPict="0">
                <anchor moveWithCells="1">
                  <from>
                    <xdr:col>1</xdr:col>
                    <xdr:colOff>0</xdr:colOff>
                    <xdr:row>121</xdr:row>
                    <xdr:rowOff>0</xdr:rowOff>
                  </from>
                  <to>
                    <xdr:col>7</xdr:col>
                    <xdr:colOff>457200</xdr:colOff>
                    <xdr:row>125</xdr:row>
                    <xdr:rowOff>257175</xdr:rowOff>
                  </to>
                </anchor>
              </controlPr>
            </control>
          </mc:Choice>
        </mc:AlternateContent>
        <mc:AlternateContent xmlns:mc="http://schemas.openxmlformats.org/markup-compatibility/2006">
          <mc:Choice Requires="x14">
            <control shapeId="13379" r:id="rId70" name="Option Button 67">
              <controlPr defaultSize="0" autoFill="0" autoLine="0" autoPict="0">
                <anchor moveWithCells="1">
                  <from>
                    <xdr:col>1</xdr:col>
                    <xdr:colOff>19050</xdr:colOff>
                    <xdr:row>126</xdr:row>
                    <xdr:rowOff>28575</xdr:rowOff>
                  </from>
                  <to>
                    <xdr:col>7</xdr:col>
                    <xdr:colOff>295275</xdr:colOff>
                    <xdr:row>127</xdr:row>
                    <xdr:rowOff>0</xdr:rowOff>
                  </to>
                </anchor>
              </controlPr>
            </control>
          </mc:Choice>
        </mc:AlternateContent>
        <mc:AlternateContent xmlns:mc="http://schemas.openxmlformats.org/markup-compatibility/2006">
          <mc:Choice Requires="x14">
            <control shapeId="13380" r:id="rId71" name="Option Button 68">
              <controlPr defaultSize="0" autoFill="0" autoLine="0" autoPict="0">
                <anchor moveWithCells="1">
                  <from>
                    <xdr:col>1</xdr:col>
                    <xdr:colOff>19050</xdr:colOff>
                    <xdr:row>127</xdr:row>
                    <xdr:rowOff>28575</xdr:rowOff>
                  </from>
                  <to>
                    <xdr:col>7</xdr:col>
                    <xdr:colOff>295275</xdr:colOff>
                    <xdr:row>128</xdr:row>
                    <xdr:rowOff>0</xdr:rowOff>
                  </to>
                </anchor>
              </controlPr>
            </control>
          </mc:Choice>
        </mc:AlternateContent>
        <mc:AlternateContent xmlns:mc="http://schemas.openxmlformats.org/markup-compatibility/2006">
          <mc:Choice Requires="x14">
            <control shapeId="13381" r:id="rId72" name="Option Button 69">
              <controlPr defaultSize="0" autoFill="0" autoLine="0" autoPict="0">
                <anchor moveWithCells="1">
                  <from>
                    <xdr:col>1</xdr:col>
                    <xdr:colOff>19050</xdr:colOff>
                    <xdr:row>128</xdr:row>
                    <xdr:rowOff>28575</xdr:rowOff>
                  </from>
                  <to>
                    <xdr:col>7</xdr:col>
                    <xdr:colOff>152400</xdr:colOff>
                    <xdr:row>129</xdr:row>
                    <xdr:rowOff>0</xdr:rowOff>
                  </to>
                </anchor>
              </controlPr>
            </control>
          </mc:Choice>
        </mc:AlternateContent>
        <mc:AlternateContent xmlns:mc="http://schemas.openxmlformats.org/markup-compatibility/2006">
          <mc:Choice Requires="x14">
            <control shapeId="13382" r:id="rId73" name="Check Box 70">
              <controlPr defaultSize="0" autoFill="0" autoLine="0" autoPict="0">
                <anchor moveWithCells="1">
                  <from>
                    <xdr:col>1</xdr:col>
                    <xdr:colOff>304800</xdr:colOff>
                    <xdr:row>129</xdr:row>
                    <xdr:rowOff>38100</xdr:rowOff>
                  </from>
                  <to>
                    <xdr:col>7</xdr:col>
                    <xdr:colOff>314325</xdr:colOff>
                    <xdr:row>130</xdr:row>
                    <xdr:rowOff>0</xdr:rowOff>
                  </to>
                </anchor>
              </controlPr>
            </control>
          </mc:Choice>
        </mc:AlternateContent>
        <mc:AlternateContent xmlns:mc="http://schemas.openxmlformats.org/markup-compatibility/2006">
          <mc:Choice Requires="x14">
            <control shapeId="13383" r:id="rId74" name="Check Box 71">
              <controlPr defaultSize="0" autoFill="0" autoLine="0" autoPict="0">
                <anchor moveWithCells="1">
                  <from>
                    <xdr:col>1</xdr:col>
                    <xdr:colOff>304800</xdr:colOff>
                    <xdr:row>130</xdr:row>
                    <xdr:rowOff>38100</xdr:rowOff>
                  </from>
                  <to>
                    <xdr:col>7</xdr:col>
                    <xdr:colOff>314325</xdr:colOff>
                    <xdr:row>131</xdr:row>
                    <xdr:rowOff>0</xdr:rowOff>
                  </to>
                </anchor>
              </controlPr>
            </control>
          </mc:Choice>
        </mc:AlternateContent>
        <mc:AlternateContent xmlns:mc="http://schemas.openxmlformats.org/markup-compatibility/2006">
          <mc:Choice Requires="x14">
            <control shapeId="13384" r:id="rId75" name="Check Box 72">
              <controlPr defaultSize="0" autoFill="0" autoLine="0" autoPict="0">
                <anchor moveWithCells="1">
                  <from>
                    <xdr:col>1</xdr:col>
                    <xdr:colOff>304800</xdr:colOff>
                    <xdr:row>131</xdr:row>
                    <xdr:rowOff>38100</xdr:rowOff>
                  </from>
                  <to>
                    <xdr:col>7</xdr:col>
                    <xdr:colOff>314325</xdr:colOff>
                    <xdr:row>132</xdr:row>
                    <xdr:rowOff>0</xdr:rowOff>
                  </to>
                </anchor>
              </controlPr>
            </control>
          </mc:Choice>
        </mc:AlternateContent>
        <mc:AlternateContent xmlns:mc="http://schemas.openxmlformats.org/markup-compatibility/2006">
          <mc:Choice Requires="x14">
            <control shapeId="13385" r:id="rId76" name="Check Box 73">
              <controlPr defaultSize="0" autoFill="0" autoLine="0" autoPict="0">
                <anchor moveWithCells="1">
                  <from>
                    <xdr:col>1</xdr:col>
                    <xdr:colOff>304800</xdr:colOff>
                    <xdr:row>132</xdr:row>
                    <xdr:rowOff>38100</xdr:rowOff>
                  </from>
                  <to>
                    <xdr:col>7</xdr:col>
                    <xdr:colOff>314325</xdr:colOff>
                    <xdr:row>133</xdr:row>
                    <xdr:rowOff>0</xdr:rowOff>
                  </to>
                </anchor>
              </controlPr>
            </control>
          </mc:Choice>
        </mc:AlternateContent>
        <mc:AlternateContent xmlns:mc="http://schemas.openxmlformats.org/markup-compatibility/2006">
          <mc:Choice Requires="x14">
            <control shapeId="13387" r:id="rId77" name="Group Box 75">
              <controlPr defaultSize="0" autoFill="0" autoPict="0">
                <anchor moveWithCells="1">
                  <from>
                    <xdr:col>1</xdr:col>
                    <xdr:colOff>0</xdr:colOff>
                    <xdr:row>125</xdr:row>
                    <xdr:rowOff>257175</xdr:rowOff>
                  </from>
                  <to>
                    <xdr:col>7</xdr:col>
                    <xdr:colOff>457200</xdr:colOff>
                    <xdr:row>133</xdr:row>
                    <xdr:rowOff>533400</xdr:rowOff>
                  </to>
                </anchor>
              </controlPr>
            </control>
          </mc:Choice>
        </mc:AlternateContent>
        <mc:AlternateContent xmlns:mc="http://schemas.openxmlformats.org/markup-compatibility/2006">
          <mc:Choice Requires="x14">
            <control shapeId="13388" r:id="rId78" name="Option Button 76">
              <controlPr defaultSize="0" autoFill="0" autoLine="0" autoPict="0">
                <anchor moveWithCells="1">
                  <from>
                    <xdr:col>1</xdr:col>
                    <xdr:colOff>19050</xdr:colOff>
                    <xdr:row>137</xdr:row>
                    <xdr:rowOff>28575</xdr:rowOff>
                  </from>
                  <to>
                    <xdr:col>7</xdr:col>
                    <xdr:colOff>295275</xdr:colOff>
                    <xdr:row>138</xdr:row>
                    <xdr:rowOff>9525</xdr:rowOff>
                  </to>
                </anchor>
              </controlPr>
            </control>
          </mc:Choice>
        </mc:AlternateContent>
        <mc:AlternateContent xmlns:mc="http://schemas.openxmlformats.org/markup-compatibility/2006">
          <mc:Choice Requires="x14">
            <control shapeId="13389" r:id="rId79" name="Option Button 77">
              <controlPr defaultSize="0" autoFill="0" autoLine="0" autoPict="0">
                <anchor moveWithCells="1">
                  <from>
                    <xdr:col>1</xdr:col>
                    <xdr:colOff>19050</xdr:colOff>
                    <xdr:row>138</xdr:row>
                    <xdr:rowOff>28575</xdr:rowOff>
                  </from>
                  <to>
                    <xdr:col>7</xdr:col>
                    <xdr:colOff>295275</xdr:colOff>
                    <xdr:row>138</xdr:row>
                    <xdr:rowOff>504825</xdr:rowOff>
                  </to>
                </anchor>
              </controlPr>
            </control>
          </mc:Choice>
        </mc:AlternateContent>
        <mc:AlternateContent xmlns:mc="http://schemas.openxmlformats.org/markup-compatibility/2006">
          <mc:Choice Requires="x14">
            <control shapeId="13390" r:id="rId80" name="Check Box 78">
              <controlPr defaultSize="0" autoFill="0" autoLine="0" autoPict="0">
                <anchor moveWithCells="1">
                  <from>
                    <xdr:col>1</xdr:col>
                    <xdr:colOff>304800</xdr:colOff>
                    <xdr:row>139</xdr:row>
                    <xdr:rowOff>38100</xdr:rowOff>
                  </from>
                  <to>
                    <xdr:col>7</xdr:col>
                    <xdr:colOff>314325</xdr:colOff>
                    <xdr:row>139</xdr:row>
                    <xdr:rowOff>323850</xdr:rowOff>
                  </to>
                </anchor>
              </controlPr>
            </control>
          </mc:Choice>
        </mc:AlternateContent>
        <mc:AlternateContent xmlns:mc="http://schemas.openxmlformats.org/markup-compatibility/2006">
          <mc:Choice Requires="x14">
            <control shapeId="13391" r:id="rId81" name="Check Box 79">
              <controlPr defaultSize="0" autoFill="0" autoLine="0" autoPict="0">
                <anchor moveWithCells="1">
                  <from>
                    <xdr:col>1</xdr:col>
                    <xdr:colOff>304800</xdr:colOff>
                    <xdr:row>140</xdr:row>
                    <xdr:rowOff>38100</xdr:rowOff>
                  </from>
                  <to>
                    <xdr:col>7</xdr:col>
                    <xdr:colOff>314325</xdr:colOff>
                    <xdr:row>141</xdr:row>
                    <xdr:rowOff>0</xdr:rowOff>
                  </to>
                </anchor>
              </controlPr>
            </control>
          </mc:Choice>
        </mc:AlternateContent>
        <mc:AlternateContent xmlns:mc="http://schemas.openxmlformats.org/markup-compatibility/2006">
          <mc:Choice Requires="x14">
            <control shapeId="13392" r:id="rId82" name="Check Box 80">
              <controlPr defaultSize="0" autoFill="0" autoLine="0" autoPict="0">
                <anchor moveWithCells="1">
                  <from>
                    <xdr:col>1</xdr:col>
                    <xdr:colOff>304800</xdr:colOff>
                    <xdr:row>141</xdr:row>
                    <xdr:rowOff>38100</xdr:rowOff>
                  </from>
                  <to>
                    <xdr:col>7</xdr:col>
                    <xdr:colOff>314325</xdr:colOff>
                    <xdr:row>141</xdr:row>
                    <xdr:rowOff>333375</xdr:rowOff>
                  </to>
                </anchor>
              </controlPr>
            </control>
          </mc:Choice>
        </mc:AlternateContent>
        <mc:AlternateContent xmlns:mc="http://schemas.openxmlformats.org/markup-compatibility/2006">
          <mc:Choice Requires="x14">
            <control shapeId="13393" r:id="rId83" name="Group Box 81">
              <controlPr defaultSize="0" autoFill="0" autoPict="0">
                <anchor moveWithCells="1">
                  <from>
                    <xdr:col>1</xdr:col>
                    <xdr:colOff>0</xdr:colOff>
                    <xdr:row>137</xdr:row>
                    <xdr:rowOff>9525</xdr:rowOff>
                  </from>
                  <to>
                    <xdr:col>7</xdr:col>
                    <xdr:colOff>457200</xdr:colOff>
                    <xdr:row>142</xdr:row>
                    <xdr:rowOff>0</xdr:rowOff>
                  </to>
                </anchor>
              </controlPr>
            </control>
          </mc:Choice>
        </mc:AlternateContent>
        <mc:AlternateContent xmlns:mc="http://schemas.openxmlformats.org/markup-compatibility/2006">
          <mc:Choice Requires="x14">
            <control shapeId="13394" r:id="rId84" name="Option Button 82">
              <controlPr defaultSize="0" autoFill="0" autoLine="0" autoPict="0">
                <anchor moveWithCells="1">
                  <from>
                    <xdr:col>1</xdr:col>
                    <xdr:colOff>19050</xdr:colOff>
                    <xdr:row>142</xdr:row>
                    <xdr:rowOff>28575</xdr:rowOff>
                  </from>
                  <to>
                    <xdr:col>7</xdr:col>
                    <xdr:colOff>295275</xdr:colOff>
                    <xdr:row>143</xdr:row>
                    <xdr:rowOff>0</xdr:rowOff>
                  </to>
                </anchor>
              </controlPr>
            </control>
          </mc:Choice>
        </mc:AlternateContent>
        <mc:AlternateContent xmlns:mc="http://schemas.openxmlformats.org/markup-compatibility/2006">
          <mc:Choice Requires="x14">
            <control shapeId="13395" r:id="rId85" name="Option Button 83">
              <controlPr defaultSize="0" autoFill="0" autoLine="0" autoPict="0">
                <anchor moveWithCells="1">
                  <from>
                    <xdr:col>1</xdr:col>
                    <xdr:colOff>19050</xdr:colOff>
                    <xdr:row>143</xdr:row>
                    <xdr:rowOff>28575</xdr:rowOff>
                  </from>
                  <to>
                    <xdr:col>7</xdr:col>
                    <xdr:colOff>295275</xdr:colOff>
                    <xdr:row>144</xdr:row>
                    <xdr:rowOff>9525</xdr:rowOff>
                  </to>
                </anchor>
              </controlPr>
            </control>
          </mc:Choice>
        </mc:AlternateContent>
        <mc:AlternateContent xmlns:mc="http://schemas.openxmlformats.org/markup-compatibility/2006">
          <mc:Choice Requires="x14">
            <control shapeId="13396" r:id="rId86" name="Option Button 84">
              <controlPr defaultSize="0" autoFill="0" autoLine="0" autoPict="0">
                <anchor moveWithCells="1">
                  <from>
                    <xdr:col>1</xdr:col>
                    <xdr:colOff>19050</xdr:colOff>
                    <xdr:row>144</xdr:row>
                    <xdr:rowOff>28575</xdr:rowOff>
                  </from>
                  <to>
                    <xdr:col>7</xdr:col>
                    <xdr:colOff>295275</xdr:colOff>
                    <xdr:row>145</xdr:row>
                    <xdr:rowOff>0</xdr:rowOff>
                  </to>
                </anchor>
              </controlPr>
            </control>
          </mc:Choice>
        </mc:AlternateContent>
        <mc:AlternateContent xmlns:mc="http://schemas.openxmlformats.org/markup-compatibility/2006">
          <mc:Choice Requires="x14">
            <control shapeId="13397" r:id="rId87" name="Option Button 85">
              <controlPr defaultSize="0" autoFill="0" autoLine="0" autoPict="0">
                <anchor moveWithCells="1">
                  <from>
                    <xdr:col>1</xdr:col>
                    <xdr:colOff>19050</xdr:colOff>
                    <xdr:row>145</xdr:row>
                    <xdr:rowOff>28575</xdr:rowOff>
                  </from>
                  <to>
                    <xdr:col>7</xdr:col>
                    <xdr:colOff>295275</xdr:colOff>
                    <xdr:row>146</xdr:row>
                    <xdr:rowOff>0</xdr:rowOff>
                  </to>
                </anchor>
              </controlPr>
            </control>
          </mc:Choice>
        </mc:AlternateContent>
        <mc:AlternateContent xmlns:mc="http://schemas.openxmlformats.org/markup-compatibility/2006">
          <mc:Choice Requires="x14">
            <control shapeId="13398" r:id="rId88" name="Group Box 86">
              <controlPr defaultSize="0" autoFill="0" autoPict="0">
                <anchor moveWithCells="1">
                  <from>
                    <xdr:col>1</xdr:col>
                    <xdr:colOff>0</xdr:colOff>
                    <xdr:row>141</xdr:row>
                    <xdr:rowOff>333375</xdr:rowOff>
                  </from>
                  <to>
                    <xdr:col>7</xdr:col>
                    <xdr:colOff>457200</xdr:colOff>
                    <xdr:row>145</xdr:row>
                    <xdr:rowOff>371475</xdr:rowOff>
                  </to>
                </anchor>
              </controlPr>
            </control>
          </mc:Choice>
        </mc:AlternateContent>
        <mc:AlternateContent xmlns:mc="http://schemas.openxmlformats.org/markup-compatibility/2006">
          <mc:Choice Requires="x14">
            <control shapeId="13399" r:id="rId89" name="Option Button 87">
              <controlPr defaultSize="0" autoFill="0" autoLine="0" autoPict="0">
                <anchor moveWithCells="1">
                  <from>
                    <xdr:col>1</xdr:col>
                    <xdr:colOff>19050</xdr:colOff>
                    <xdr:row>146</xdr:row>
                    <xdr:rowOff>28575</xdr:rowOff>
                  </from>
                  <to>
                    <xdr:col>7</xdr:col>
                    <xdr:colOff>295275</xdr:colOff>
                    <xdr:row>147</xdr:row>
                    <xdr:rowOff>0</xdr:rowOff>
                  </to>
                </anchor>
              </controlPr>
            </control>
          </mc:Choice>
        </mc:AlternateContent>
        <mc:AlternateContent xmlns:mc="http://schemas.openxmlformats.org/markup-compatibility/2006">
          <mc:Choice Requires="x14">
            <control shapeId="13400" r:id="rId90" name="Option Button 88">
              <controlPr defaultSize="0" autoFill="0" autoLine="0" autoPict="0">
                <anchor moveWithCells="1">
                  <from>
                    <xdr:col>1</xdr:col>
                    <xdr:colOff>19050</xdr:colOff>
                    <xdr:row>147</xdr:row>
                    <xdr:rowOff>28575</xdr:rowOff>
                  </from>
                  <to>
                    <xdr:col>7</xdr:col>
                    <xdr:colOff>295275</xdr:colOff>
                    <xdr:row>148</xdr:row>
                    <xdr:rowOff>0</xdr:rowOff>
                  </to>
                </anchor>
              </controlPr>
            </control>
          </mc:Choice>
        </mc:AlternateContent>
        <mc:AlternateContent xmlns:mc="http://schemas.openxmlformats.org/markup-compatibility/2006">
          <mc:Choice Requires="x14">
            <control shapeId="13401" r:id="rId91" name="Check Box 89">
              <controlPr defaultSize="0" autoFill="0" autoLine="0" autoPict="0">
                <anchor moveWithCells="1">
                  <from>
                    <xdr:col>1</xdr:col>
                    <xdr:colOff>304800</xdr:colOff>
                    <xdr:row>148</xdr:row>
                    <xdr:rowOff>38100</xdr:rowOff>
                  </from>
                  <to>
                    <xdr:col>7</xdr:col>
                    <xdr:colOff>314325</xdr:colOff>
                    <xdr:row>148</xdr:row>
                    <xdr:rowOff>304800</xdr:rowOff>
                  </to>
                </anchor>
              </controlPr>
            </control>
          </mc:Choice>
        </mc:AlternateContent>
        <mc:AlternateContent xmlns:mc="http://schemas.openxmlformats.org/markup-compatibility/2006">
          <mc:Choice Requires="x14">
            <control shapeId="13402" r:id="rId92" name="Check Box 90">
              <controlPr defaultSize="0" autoFill="0" autoLine="0" autoPict="0">
                <anchor moveWithCells="1">
                  <from>
                    <xdr:col>1</xdr:col>
                    <xdr:colOff>304800</xdr:colOff>
                    <xdr:row>149</xdr:row>
                    <xdr:rowOff>38100</xdr:rowOff>
                  </from>
                  <to>
                    <xdr:col>7</xdr:col>
                    <xdr:colOff>314325</xdr:colOff>
                    <xdr:row>150</xdr:row>
                    <xdr:rowOff>0</xdr:rowOff>
                  </to>
                </anchor>
              </controlPr>
            </control>
          </mc:Choice>
        </mc:AlternateContent>
        <mc:AlternateContent xmlns:mc="http://schemas.openxmlformats.org/markup-compatibility/2006">
          <mc:Choice Requires="x14">
            <control shapeId="13403" r:id="rId93" name="Check Box 91">
              <controlPr defaultSize="0" autoFill="0" autoLine="0" autoPict="0">
                <anchor moveWithCells="1">
                  <from>
                    <xdr:col>1</xdr:col>
                    <xdr:colOff>304800</xdr:colOff>
                    <xdr:row>150</xdr:row>
                    <xdr:rowOff>38100</xdr:rowOff>
                  </from>
                  <to>
                    <xdr:col>7</xdr:col>
                    <xdr:colOff>314325</xdr:colOff>
                    <xdr:row>151</xdr:row>
                    <xdr:rowOff>0</xdr:rowOff>
                  </to>
                </anchor>
              </controlPr>
            </control>
          </mc:Choice>
        </mc:AlternateContent>
        <mc:AlternateContent xmlns:mc="http://schemas.openxmlformats.org/markup-compatibility/2006">
          <mc:Choice Requires="x14">
            <control shapeId="13404" r:id="rId94" name="Check Box 92">
              <controlPr defaultSize="0" autoFill="0" autoLine="0" autoPict="0">
                <anchor moveWithCells="1">
                  <from>
                    <xdr:col>1</xdr:col>
                    <xdr:colOff>304800</xdr:colOff>
                    <xdr:row>151</xdr:row>
                    <xdr:rowOff>38100</xdr:rowOff>
                  </from>
                  <to>
                    <xdr:col>7</xdr:col>
                    <xdr:colOff>314325</xdr:colOff>
                    <xdr:row>151</xdr:row>
                    <xdr:rowOff>304800</xdr:rowOff>
                  </to>
                </anchor>
              </controlPr>
            </control>
          </mc:Choice>
        </mc:AlternateContent>
        <mc:AlternateContent xmlns:mc="http://schemas.openxmlformats.org/markup-compatibility/2006">
          <mc:Choice Requires="x14">
            <control shapeId="13405" r:id="rId95" name="Check Box 93">
              <controlPr defaultSize="0" autoFill="0" autoLine="0" autoPict="0">
                <anchor moveWithCells="1">
                  <from>
                    <xdr:col>1</xdr:col>
                    <xdr:colOff>304800</xdr:colOff>
                    <xdr:row>152</xdr:row>
                    <xdr:rowOff>38100</xdr:rowOff>
                  </from>
                  <to>
                    <xdr:col>7</xdr:col>
                    <xdr:colOff>314325</xdr:colOff>
                    <xdr:row>153</xdr:row>
                    <xdr:rowOff>0</xdr:rowOff>
                  </to>
                </anchor>
              </controlPr>
            </control>
          </mc:Choice>
        </mc:AlternateContent>
        <mc:AlternateContent xmlns:mc="http://schemas.openxmlformats.org/markup-compatibility/2006">
          <mc:Choice Requires="x14">
            <control shapeId="13406" r:id="rId96" name="Group Box 94">
              <controlPr defaultSize="0" autoFill="0" autoPict="0">
                <anchor moveWithCells="1">
                  <from>
                    <xdr:col>1</xdr:col>
                    <xdr:colOff>0</xdr:colOff>
                    <xdr:row>145</xdr:row>
                    <xdr:rowOff>371475</xdr:rowOff>
                  </from>
                  <to>
                    <xdr:col>7</xdr:col>
                    <xdr:colOff>457200</xdr:colOff>
                    <xdr:row>153</xdr:row>
                    <xdr:rowOff>9525</xdr:rowOff>
                  </to>
                </anchor>
              </controlPr>
            </control>
          </mc:Choice>
        </mc:AlternateContent>
        <mc:AlternateContent xmlns:mc="http://schemas.openxmlformats.org/markup-compatibility/2006">
          <mc:Choice Requires="x14">
            <control shapeId="13407" r:id="rId97" name="Option Button 95">
              <controlPr defaultSize="0" autoFill="0" autoLine="0" autoPict="0">
                <anchor moveWithCells="1">
                  <from>
                    <xdr:col>1</xdr:col>
                    <xdr:colOff>19050</xdr:colOff>
                    <xdr:row>153</xdr:row>
                    <xdr:rowOff>28575</xdr:rowOff>
                  </from>
                  <to>
                    <xdr:col>7</xdr:col>
                    <xdr:colOff>295275</xdr:colOff>
                    <xdr:row>154</xdr:row>
                    <xdr:rowOff>0</xdr:rowOff>
                  </to>
                </anchor>
              </controlPr>
            </control>
          </mc:Choice>
        </mc:AlternateContent>
        <mc:AlternateContent xmlns:mc="http://schemas.openxmlformats.org/markup-compatibility/2006">
          <mc:Choice Requires="x14">
            <control shapeId="13408" r:id="rId98" name="Option Button 96">
              <controlPr defaultSize="0" autoFill="0" autoLine="0" autoPict="0">
                <anchor moveWithCells="1">
                  <from>
                    <xdr:col>1</xdr:col>
                    <xdr:colOff>19050</xdr:colOff>
                    <xdr:row>154</xdr:row>
                    <xdr:rowOff>28575</xdr:rowOff>
                  </from>
                  <to>
                    <xdr:col>7</xdr:col>
                    <xdr:colOff>295275</xdr:colOff>
                    <xdr:row>155</xdr:row>
                    <xdr:rowOff>0</xdr:rowOff>
                  </to>
                </anchor>
              </controlPr>
            </control>
          </mc:Choice>
        </mc:AlternateContent>
        <mc:AlternateContent xmlns:mc="http://schemas.openxmlformats.org/markup-compatibility/2006">
          <mc:Choice Requires="x14">
            <control shapeId="13409" r:id="rId99" name="Check Box 97">
              <controlPr defaultSize="0" autoFill="0" autoLine="0" autoPict="0">
                <anchor moveWithCells="1">
                  <from>
                    <xdr:col>1</xdr:col>
                    <xdr:colOff>304800</xdr:colOff>
                    <xdr:row>156</xdr:row>
                    <xdr:rowOff>38100</xdr:rowOff>
                  </from>
                  <to>
                    <xdr:col>7</xdr:col>
                    <xdr:colOff>314325</xdr:colOff>
                    <xdr:row>156</xdr:row>
                    <xdr:rowOff>323850</xdr:rowOff>
                  </to>
                </anchor>
              </controlPr>
            </control>
          </mc:Choice>
        </mc:AlternateContent>
        <mc:AlternateContent xmlns:mc="http://schemas.openxmlformats.org/markup-compatibility/2006">
          <mc:Choice Requires="x14">
            <control shapeId="13410" r:id="rId100" name="Check Box 98">
              <controlPr defaultSize="0" autoFill="0" autoLine="0" autoPict="0">
                <anchor moveWithCells="1">
                  <from>
                    <xdr:col>1</xdr:col>
                    <xdr:colOff>304800</xdr:colOff>
                    <xdr:row>157</xdr:row>
                    <xdr:rowOff>38100</xdr:rowOff>
                  </from>
                  <to>
                    <xdr:col>7</xdr:col>
                    <xdr:colOff>314325</xdr:colOff>
                    <xdr:row>158</xdr:row>
                    <xdr:rowOff>0</xdr:rowOff>
                  </to>
                </anchor>
              </controlPr>
            </control>
          </mc:Choice>
        </mc:AlternateContent>
        <mc:AlternateContent xmlns:mc="http://schemas.openxmlformats.org/markup-compatibility/2006">
          <mc:Choice Requires="x14">
            <control shapeId="13411" r:id="rId101" name="Group Box 99">
              <controlPr defaultSize="0" autoFill="0" autoPict="0">
                <anchor moveWithCells="1">
                  <from>
                    <xdr:col>1</xdr:col>
                    <xdr:colOff>0</xdr:colOff>
                    <xdr:row>153</xdr:row>
                    <xdr:rowOff>9525</xdr:rowOff>
                  </from>
                  <to>
                    <xdr:col>7</xdr:col>
                    <xdr:colOff>457200</xdr:colOff>
                    <xdr:row>158</xdr:row>
                    <xdr:rowOff>9525</xdr:rowOff>
                  </to>
                </anchor>
              </controlPr>
            </control>
          </mc:Choice>
        </mc:AlternateContent>
        <mc:AlternateContent xmlns:mc="http://schemas.openxmlformats.org/markup-compatibility/2006">
          <mc:Choice Requires="x14">
            <control shapeId="13412" r:id="rId102" name="Option Button 100">
              <controlPr defaultSize="0" autoFill="0" autoLine="0" autoPict="0">
                <anchor moveWithCells="1">
                  <from>
                    <xdr:col>1</xdr:col>
                    <xdr:colOff>19050</xdr:colOff>
                    <xdr:row>158</xdr:row>
                    <xdr:rowOff>28575</xdr:rowOff>
                  </from>
                  <to>
                    <xdr:col>7</xdr:col>
                    <xdr:colOff>295275</xdr:colOff>
                    <xdr:row>158</xdr:row>
                    <xdr:rowOff>390525</xdr:rowOff>
                  </to>
                </anchor>
              </controlPr>
            </control>
          </mc:Choice>
        </mc:AlternateContent>
        <mc:AlternateContent xmlns:mc="http://schemas.openxmlformats.org/markup-compatibility/2006">
          <mc:Choice Requires="x14">
            <control shapeId="13413" r:id="rId103" name="Option Button 101">
              <controlPr defaultSize="0" autoFill="0" autoLine="0" autoPict="0">
                <anchor moveWithCells="1">
                  <from>
                    <xdr:col>1</xdr:col>
                    <xdr:colOff>19050</xdr:colOff>
                    <xdr:row>159</xdr:row>
                    <xdr:rowOff>28575</xdr:rowOff>
                  </from>
                  <to>
                    <xdr:col>7</xdr:col>
                    <xdr:colOff>295275</xdr:colOff>
                    <xdr:row>160</xdr:row>
                    <xdr:rowOff>0</xdr:rowOff>
                  </to>
                </anchor>
              </controlPr>
            </control>
          </mc:Choice>
        </mc:AlternateContent>
        <mc:AlternateContent xmlns:mc="http://schemas.openxmlformats.org/markup-compatibility/2006">
          <mc:Choice Requires="x14">
            <control shapeId="13414" r:id="rId104" name="Check Box 102">
              <controlPr defaultSize="0" autoFill="0" autoLine="0" autoPict="0">
                <anchor moveWithCells="1">
                  <from>
                    <xdr:col>1</xdr:col>
                    <xdr:colOff>304800</xdr:colOff>
                    <xdr:row>161</xdr:row>
                    <xdr:rowOff>38100</xdr:rowOff>
                  </from>
                  <to>
                    <xdr:col>7</xdr:col>
                    <xdr:colOff>314325</xdr:colOff>
                    <xdr:row>162</xdr:row>
                    <xdr:rowOff>0</xdr:rowOff>
                  </to>
                </anchor>
              </controlPr>
            </control>
          </mc:Choice>
        </mc:AlternateContent>
        <mc:AlternateContent xmlns:mc="http://schemas.openxmlformats.org/markup-compatibility/2006">
          <mc:Choice Requires="x14">
            <control shapeId="13415" r:id="rId105" name="Check Box 103">
              <controlPr defaultSize="0" autoFill="0" autoLine="0" autoPict="0">
                <anchor moveWithCells="1">
                  <from>
                    <xdr:col>1</xdr:col>
                    <xdr:colOff>304800</xdr:colOff>
                    <xdr:row>162</xdr:row>
                    <xdr:rowOff>38100</xdr:rowOff>
                  </from>
                  <to>
                    <xdr:col>7</xdr:col>
                    <xdr:colOff>314325</xdr:colOff>
                    <xdr:row>163</xdr:row>
                    <xdr:rowOff>0</xdr:rowOff>
                  </to>
                </anchor>
              </controlPr>
            </control>
          </mc:Choice>
        </mc:AlternateContent>
        <mc:AlternateContent xmlns:mc="http://schemas.openxmlformats.org/markup-compatibility/2006">
          <mc:Choice Requires="x14">
            <control shapeId="13416" r:id="rId106" name="Check Box 104">
              <controlPr defaultSize="0" autoFill="0" autoLine="0" autoPict="0">
                <anchor moveWithCells="1">
                  <from>
                    <xdr:col>1</xdr:col>
                    <xdr:colOff>304800</xdr:colOff>
                    <xdr:row>163</xdr:row>
                    <xdr:rowOff>28575</xdr:rowOff>
                  </from>
                  <to>
                    <xdr:col>7</xdr:col>
                    <xdr:colOff>314325</xdr:colOff>
                    <xdr:row>164</xdr:row>
                    <xdr:rowOff>19050</xdr:rowOff>
                  </to>
                </anchor>
              </controlPr>
            </control>
          </mc:Choice>
        </mc:AlternateContent>
        <mc:AlternateContent xmlns:mc="http://schemas.openxmlformats.org/markup-compatibility/2006">
          <mc:Choice Requires="x14">
            <control shapeId="13417" r:id="rId107" name="Group Box 105">
              <controlPr defaultSize="0" autoFill="0" autoPict="0">
                <anchor moveWithCells="1">
                  <from>
                    <xdr:col>1</xdr:col>
                    <xdr:colOff>0</xdr:colOff>
                    <xdr:row>158</xdr:row>
                    <xdr:rowOff>0</xdr:rowOff>
                  </from>
                  <to>
                    <xdr:col>7</xdr:col>
                    <xdr:colOff>457200</xdr:colOff>
                    <xdr:row>164</xdr:row>
                    <xdr:rowOff>342900</xdr:rowOff>
                  </to>
                </anchor>
              </controlPr>
            </control>
          </mc:Choice>
        </mc:AlternateContent>
        <mc:AlternateContent xmlns:mc="http://schemas.openxmlformats.org/markup-compatibility/2006">
          <mc:Choice Requires="x14">
            <control shapeId="13418" r:id="rId108" name="Option Button 106">
              <controlPr defaultSize="0" autoFill="0" autoLine="0" autoPict="0">
                <anchor moveWithCells="1">
                  <from>
                    <xdr:col>1</xdr:col>
                    <xdr:colOff>38100</xdr:colOff>
                    <xdr:row>21</xdr:row>
                    <xdr:rowOff>76200</xdr:rowOff>
                  </from>
                  <to>
                    <xdr:col>6</xdr:col>
                    <xdr:colOff>381000</xdr:colOff>
                    <xdr:row>21</xdr:row>
                    <xdr:rowOff>257175</xdr:rowOff>
                  </to>
                </anchor>
              </controlPr>
            </control>
          </mc:Choice>
        </mc:AlternateContent>
        <mc:AlternateContent xmlns:mc="http://schemas.openxmlformats.org/markup-compatibility/2006">
          <mc:Choice Requires="x14">
            <control shapeId="13419" r:id="rId109" name="Option Button 107">
              <controlPr defaultSize="0" autoFill="0" autoLine="0" autoPict="0">
                <anchor moveWithCells="1">
                  <from>
                    <xdr:col>1</xdr:col>
                    <xdr:colOff>19050</xdr:colOff>
                    <xdr:row>103</xdr:row>
                    <xdr:rowOff>28575</xdr:rowOff>
                  </from>
                  <to>
                    <xdr:col>7</xdr:col>
                    <xdr:colOff>295275</xdr:colOff>
                    <xdr:row>103</xdr:row>
                    <xdr:rowOff>247650</xdr:rowOff>
                  </to>
                </anchor>
              </controlPr>
            </control>
          </mc:Choice>
        </mc:AlternateContent>
        <mc:AlternateContent xmlns:mc="http://schemas.openxmlformats.org/markup-compatibility/2006">
          <mc:Choice Requires="x14">
            <control shapeId="13420" r:id="rId110" name="Option Button 108">
              <controlPr defaultSize="0" autoFill="0" autoLine="0" autoPict="0">
                <anchor moveWithCells="1">
                  <from>
                    <xdr:col>1</xdr:col>
                    <xdr:colOff>19050</xdr:colOff>
                    <xdr:row>104</xdr:row>
                    <xdr:rowOff>28575</xdr:rowOff>
                  </from>
                  <to>
                    <xdr:col>7</xdr:col>
                    <xdr:colOff>295275</xdr:colOff>
                    <xdr:row>104</xdr:row>
                    <xdr:rowOff>247650</xdr:rowOff>
                  </to>
                </anchor>
              </controlPr>
            </control>
          </mc:Choice>
        </mc:AlternateContent>
        <mc:AlternateContent xmlns:mc="http://schemas.openxmlformats.org/markup-compatibility/2006">
          <mc:Choice Requires="x14">
            <control shapeId="13421" r:id="rId111" name="Option Button 109">
              <controlPr defaultSize="0" autoFill="0" autoLine="0" autoPict="0">
                <anchor moveWithCells="1">
                  <from>
                    <xdr:col>1</xdr:col>
                    <xdr:colOff>19050</xdr:colOff>
                    <xdr:row>105</xdr:row>
                    <xdr:rowOff>28575</xdr:rowOff>
                  </from>
                  <to>
                    <xdr:col>7</xdr:col>
                    <xdr:colOff>295275</xdr:colOff>
                    <xdr:row>105</xdr:row>
                    <xdr:rowOff>266700</xdr:rowOff>
                  </to>
                </anchor>
              </controlPr>
            </control>
          </mc:Choice>
        </mc:AlternateContent>
        <mc:AlternateContent xmlns:mc="http://schemas.openxmlformats.org/markup-compatibility/2006">
          <mc:Choice Requires="x14">
            <control shapeId="13422" r:id="rId112" name="Option Button 110">
              <controlPr defaultSize="0" autoFill="0" autoLine="0" autoPict="0">
                <anchor moveWithCells="1">
                  <from>
                    <xdr:col>1</xdr:col>
                    <xdr:colOff>19050</xdr:colOff>
                    <xdr:row>106</xdr:row>
                    <xdr:rowOff>28575</xdr:rowOff>
                  </from>
                  <to>
                    <xdr:col>7</xdr:col>
                    <xdr:colOff>295275</xdr:colOff>
                    <xdr:row>107</xdr:row>
                    <xdr:rowOff>9525</xdr:rowOff>
                  </to>
                </anchor>
              </controlPr>
            </control>
          </mc:Choice>
        </mc:AlternateContent>
        <mc:AlternateContent xmlns:mc="http://schemas.openxmlformats.org/markup-compatibility/2006">
          <mc:Choice Requires="x14">
            <control shapeId="13423" r:id="rId113" name="Option Button 111">
              <controlPr defaultSize="0" autoFill="0" autoLine="0" autoPict="0">
                <anchor moveWithCells="1">
                  <from>
                    <xdr:col>1</xdr:col>
                    <xdr:colOff>19050</xdr:colOff>
                    <xdr:row>107</xdr:row>
                    <xdr:rowOff>28575</xdr:rowOff>
                  </from>
                  <to>
                    <xdr:col>7</xdr:col>
                    <xdr:colOff>295275</xdr:colOff>
                    <xdr:row>108</xdr:row>
                    <xdr:rowOff>0</xdr:rowOff>
                  </to>
                </anchor>
              </controlPr>
            </control>
          </mc:Choice>
        </mc:AlternateContent>
        <mc:AlternateContent xmlns:mc="http://schemas.openxmlformats.org/markup-compatibility/2006">
          <mc:Choice Requires="x14">
            <control shapeId="13424" r:id="rId114" name="Group Box 112">
              <controlPr defaultSize="0" autoFill="0" autoPict="0">
                <anchor moveWithCells="1">
                  <from>
                    <xdr:col>1</xdr:col>
                    <xdr:colOff>0</xdr:colOff>
                    <xdr:row>101</xdr:row>
                    <xdr:rowOff>257175</xdr:rowOff>
                  </from>
                  <to>
                    <xdr:col>7</xdr:col>
                    <xdr:colOff>457200</xdr:colOff>
                    <xdr:row>109</xdr:row>
                    <xdr:rowOff>9525</xdr:rowOff>
                  </to>
                </anchor>
              </controlPr>
            </control>
          </mc:Choice>
        </mc:AlternateContent>
        <mc:AlternateContent xmlns:mc="http://schemas.openxmlformats.org/markup-compatibility/2006">
          <mc:Choice Requires="x14">
            <control shapeId="13425" r:id="rId115" name="Option Button 113">
              <controlPr defaultSize="0" autoFill="0" autoLine="0" autoPict="0">
                <anchor moveWithCells="1">
                  <from>
                    <xdr:col>1</xdr:col>
                    <xdr:colOff>57150</xdr:colOff>
                    <xdr:row>62</xdr:row>
                    <xdr:rowOff>19050</xdr:rowOff>
                  </from>
                  <to>
                    <xdr:col>7</xdr:col>
                    <xdr:colOff>95250</xdr:colOff>
                    <xdr:row>62</xdr:row>
                    <xdr:rowOff>666750</xdr:rowOff>
                  </to>
                </anchor>
              </controlPr>
            </control>
          </mc:Choice>
        </mc:AlternateContent>
        <mc:AlternateContent xmlns:mc="http://schemas.openxmlformats.org/markup-compatibility/2006">
          <mc:Choice Requires="x14">
            <control shapeId="13426" r:id="rId116" name="Option Button 114">
              <controlPr defaultSize="0" autoFill="0" autoLine="0" autoPict="0">
                <anchor moveWithCells="1">
                  <from>
                    <xdr:col>1</xdr:col>
                    <xdr:colOff>38100</xdr:colOff>
                    <xdr:row>63</xdr:row>
                    <xdr:rowOff>38100</xdr:rowOff>
                  </from>
                  <to>
                    <xdr:col>7</xdr:col>
                    <xdr:colOff>314325</xdr:colOff>
                    <xdr:row>63</xdr:row>
                    <xdr:rowOff>581025</xdr:rowOff>
                  </to>
                </anchor>
              </controlPr>
            </control>
          </mc:Choice>
        </mc:AlternateContent>
        <mc:AlternateContent xmlns:mc="http://schemas.openxmlformats.org/markup-compatibility/2006">
          <mc:Choice Requires="x14">
            <control shapeId="13427" r:id="rId117" name="Group Box 115">
              <controlPr defaultSize="0" autoFill="0" autoPict="0">
                <anchor moveWithCells="1">
                  <from>
                    <xdr:col>1</xdr:col>
                    <xdr:colOff>0</xdr:colOff>
                    <xdr:row>60</xdr:row>
                    <xdr:rowOff>390525</xdr:rowOff>
                  </from>
                  <to>
                    <xdr:col>7</xdr:col>
                    <xdr:colOff>457200</xdr:colOff>
                    <xdr:row>69</xdr:row>
                    <xdr:rowOff>0</xdr:rowOff>
                  </to>
                </anchor>
              </controlPr>
            </control>
          </mc:Choice>
        </mc:AlternateContent>
        <mc:AlternateContent xmlns:mc="http://schemas.openxmlformats.org/markup-compatibility/2006">
          <mc:Choice Requires="x14">
            <control shapeId="13428" r:id="rId118" name="Check Box 116">
              <controlPr defaultSize="0" autoFill="0" autoLine="0" autoPict="0">
                <anchor moveWithCells="1">
                  <from>
                    <xdr:col>1</xdr:col>
                    <xdr:colOff>285750</xdr:colOff>
                    <xdr:row>65</xdr:row>
                    <xdr:rowOff>38100</xdr:rowOff>
                  </from>
                  <to>
                    <xdr:col>7</xdr:col>
                    <xdr:colOff>209550</xdr:colOff>
                    <xdr:row>65</xdr:row>
                    <xdr:rowOff>495300</xdr:rowOff>
                  </to>
                </anchor>
              </controlPr>
            </control>
          </mc:Choice>
        </mc:AlternateContent>
        <mc:AlternateContent xmlns:mc="http://schemas.openxmlformats.org/markup-compatibility/2006">
          <mc:Choice Requires="x14">
            <control shapeId="13429" r:id="rId119" name="Check Box 117">
              <controlPr defaultSize="0" autoFill="0" autoLine="0" autoPict="0">
                <anchor moveWithCells="1">
                  <from>
                    <xdr:col>1</xdr:col>
                    <xdr:colOff>285750</xdr:colOff>
                    <xdr:row>66</xdr:row>
                    <xdr:rowOff>57150</xdr:rowOff>
                  </from>
                  <to>
                    <xdr:col>7</xdr:col>
                    <xdr:colOff>276225</xdr:colOff>
                    <xdr:row>66</xdr:row>
                    <xdr:rowOff>381000</xdr:rowOff>
                  </to>
                </anchor>
              </controlPr>
            </control>
          </mc:Choice>
        </mc:AlternateContent>
        <mc:AlternateContent xmlns:mc="http://schemas.openxmlformats.org/markup-compatibility/2006">
          <mc:Choice Requires="x14">
            <control shapeId="13430" r:id="rId120" name="Check Box 118">
              <controlPr defaultSize="0" autoFill="0" autoLine="0" autoPict="0">
                <anchor moveWithCells="1">
                  <from>
                    <xdr:col>1</xdr:col>
                    <xdr:colOff>285750</xdr:colOff>
                    <xdr:row>67</xdr:row>
                    <xdr:rowOff>57150</xdr:rowOff>
                  </from>
                  <to>
                    <xdr:col>7</xdr:col>
                    <xdr:colOff>123825</xdr:colOff>
                    <xdr:row>67</xdr:row>
                    <xdr:rowOff>485775</xdr:rowOff>
                  </to>
                </anchor>
              </controlPr>
            </control>
          </mc:Choice>
        </mc:AlternateContent>
        <mc:AlternateContent xmlns:mc="http://schemas.openxmlformats.org/markup-compatibility/2006">
          <mc:Choice Requires="x14">
            <control shapeId="13431" r:id="rId121" name="Check Box 119">
              <controlPr defaultSize="0" autoFill="0" autoLine="0" autoPict="0">
                <anchor moveWithCells="1">
                  <from>
                    <xdr:col>1</xdr:col>
                    <xdr:colOff>285750</xdr:colOff>
                    <xdr:row>68</xdr:row>
                    <xdr:rowOff>57150</xdr:rowOff>
                  </from>
                  <to>
                    <xdr:col>7</xdr:col>
                    <xdr:colOff>123825</xdr:colOff>
                    <xdr:row>68</xdr:row>
                    <xdr:rowOff>381000</xdr:rowOff>
                  </to>
                </anchor>
              </controlPr>
            </control>
          </mc:Choice>
        </mc:AlternateContent>
        <mc:AlternateContent xmlns:mc="http://schemas.openxmlformats.org/markup-compatibility/2006">
          <mc:Choice Requires="x14">
            <control shapeId="13432" r:id="rId122" name="Check Box 120">
              <controlPr defaultSize="0" autoFill="0" autoLine="0" autoPict="0">
                <anchor moveWithCells="1">
                  <from>
                    <xdr:col>1</xdr:col>
                    <xdr:colOff>371475</xdr:colOff>
                    <xdr:row>48</xdr:row>
                    <xdr:rowOff>57150</xdr:rowOff>
                  </from>
                  <to>
                    <xdr:col>7</xdr:col>
                    <xdr:colOff>95250</xdr:colOff>
                    <xdr:row>48</xdr:row>
                    <xdr:rowOff>628650</xdr:rowOff>
                  </to>
                </anchor>
              </controlPr>
            </control>
          </mc:Choice>
        </mc:AlternateContent>
        <mc:AlternateContent xmlns:mc="http://schemas.openxmlformats.org/markup-compatibility/2006">
          <mc:Choice Requires="x14">
            <control shapeId="13433" r:id="rId123" name="Check Box 121">
              <controlPr defaultSize="0" autoFill="0" autoLine="0" autoPict="0">
                <anchor moveWithCells="1">
                  <from>
                    <xdr:col>1</xdr:col>
                    <xdr:colOff>371475</xdr:colOff>
                    <xdr:row>48</xdr:row>
                    <xdr:rowOff>638175</xdr:rowOff>
                  </from>
                  <to>
                    <xdr:col>7</xdr:col>
                    <xdr:colOff>95250</xdr:colOff>
                    <xdr:row>49</xdr:row>
                    <xdr:rowOff>571500</xdr:rowOff>
                  </to>
                </anchor>
              </controlPr>
            </control>
          </mc:Choice>
        </mc:AlternateContent>
        <mc:AlternateContent xmlns:mc="http://schemas.openxmlformats.org/markup-compatibility/2006">
          <mc:Choice Requires="x14">
            <control shapeId="13434" r:id="rId124" name="Group Box 122">
              <controlPr defaultSize="0" autoFill="0" autoPict="0">
                <anchor moveWithCells="1">
                  <from>
                    <xdr:col>1</xdr:col>
                    <xdr:colOff>9525</xdr:colOff>
                    <xdr:row>50</xdr:row>
                    <xdr:rowOff>0</xdr:rowOff>
                  </from>
                  <to>
                    <xdr:col>7</xdr:col>
                    <xdr:colOff>485775</xdr:colOff>
                    <xdr:row>55</xdr:row>
                    <xdr:rowOff>466725</xdr:rowOff>
                  </to>
                </anchor>
              </controlPr>
            </control>
          </mc:Choice>
        </mc:AlternateContent>
        <mc:AlternateContent xmlns:mc="http://schemas.openxmlformats.org/markup-compatibility/2006">
          <mc:Choice Requires="x14">
            <control shapeId="13435" r:id="rId125" name="Option Button 123">
              <controlPr defaultSize="0" autoFill="0" autoLine="0" autoPict="0">
                <anchor moveWithCells="1">
                  <from>
                    <xdr:col>1</xdr:col>
                    <xdr:colOff>19050</xdr:colOff>
                    <xdr:row>52</xdr:row>
                    <xdr:rowOff>9525</xdr:rowOff>
                  </from>
                  <to>
                    <xdr:col>7</xdr:col>
                    <xdr:colOff>190500</xdr:colOff>
                    <xdr:row>52</xdr:row>
                    <xdr:rowOff>419100</xdr:rowOff>
                  </to>
                </anchor>
              </controlPr>
            </control>
          </mc:Choice>
        </mc:AlternateContent>
        <mc:AlternateContent xmlns:mc="http://schemas.openxmlformats.org/markup-compatibility/2006">
          <mc:Choice Requires="x14">
            <control shapeId="13436" r:id="rId126" name="Option Button 124">
              <controlPr defaultSize="0" autoFill="0" autoLine="0" autoPict="0">
                <anchor moveWithCells="1">
                  <from>
                    <xdr:col>1</xdr:col>
                    <xdr:colOff>28575</xdr:colOff>
                    <xdr:row>57</xdr:row>
                    <xdr:rowOff>19050</xdr:rowOff>
                  </from>
                  <to>
                    <xdr:col>7</xdr:col>
                    <xdr:colOff>333375</xdr:colOff>
                    <xdr:row>57</xdr:row>
                    <xdr:rowOff>561975</xdr:rowOff>
                  </to>
                </anchor>
              </controlPr>
            </control>
          </mc:Choice>
        </mc:AlternateContent>
        <mc:AlternateContent xmlns:mc="http://schemas.openxmlformats.org/markup-compatibility/2006">
          <mc:Choice Requires="x14">
            <control shapeId="13437" r:id="rId127" name="Option Button 125">
              <controlPr defaultSize="0" autoFill="0" autoLine="0" autoPict="0">
                <anchor moveWithCells="1">
                  <from>
                    <xdr:col>1</xdr:col>
                    <xdr:colOff>28575</xdr:colOff>
                    <xdr:row>58</xdr:row>
                    <xdr:rowOff>19050</xdr:rowOff>
                  </from>
                  <to>
                    <xdr:col>7</xdr:col>
                    <xdr:colOff>428625</xdr:colOff>
                    <xdr:row>59</xdr:row>
                    <xdr:rowOff>19050</xdr:rowOff>
                  </to>
                </anchor>
              </controlPr>
            </control>
          </mc:Choice>
        </mc:AlternateContent>
        <mc:AlternateContent xmlns:mc="http://schemas.openxmlformats.org/markup-compatibility/2006">
          <mc:Choice Requires="x14">
            <control shapeId="13438" r:id="rId128" name="Check Box 126">
              <controlPr defaultSize="0" autoFill="0" autoLine="0" autoPict="0">
                <anchor moveWithCells="1">
                  <from>
                    <xdr:col>1</xdr:col>
                    <xdr:colOff>390525</xdr:colOff>
                    <xdr:row>59</xdr:row>
                    <xdr:rowOff>114300</xdr:rowOff>
                  </from>
                  <to>
                    <xdr:col>7</xdr:col>
                    <xdr:colOff>180975</xdr:colOff>
                    <xdr:row>59</xdr:row>
                    <xdr:rowOff>323850</xdr:rowOff>
                  </to>
                </anchor>
              </controlPr>
            </control>
          </mc:Choice>
        </mc:AlternateContent>
        <mc:AlternateContent xmlns:mc="http://schemas.openxmlformats.org/markup-compatibility/2006">
          <mc:Choice Requires="x14">
            <control shapeId="13439" r:id="rId129" name="Check Box 127">
              <controlPr defaultSize="0" autoFill="0" autoLine="0" autoPict="0">
                <anchor moveWithCells="1">
                  <from>
                    <xdr:col>1</xdr:col>
                    <xdr:colOff>390525</xdr:colOff>
                    <xdr:row>60</xdr:row>
                    <xdr:rowOff>104775</xdr:rowOff>
                  </from>
                  <to>
                    <xdr:col>7</xdr:col>
                    <xdr:colOff>180975</xdr:colOff>
                    <xdr:row>60</xdr:row>
                    <xdr:rowOff>314325</xdr:rowOff>
                  </to>
                </anchor>
              </controlPr>
            </control>
          </mc:Choice>
        </mc:AlternateContent>
        <mc:AlternateContent xmlns:mc="http://schemas.openxmlformats.org/markup-compatibility/2006">
          <mc:Choice Requires="x14">
            <control shapeId="13440" r:id="rId130" name="Group Box 128">
              <controlPr defaultSize="0" autoFill="0" autoPict="0">
                <anchor moveWithCells="1">
                  <from>
                    <xdr:col>1</xdr:col>
                    <xdr:colOff>0</xdr:colOff>
                    <xdr:row>56</xdr:row>
                    <xdr:rowOff>0</xdr:rowOff>
                  </from>
                  <to>
                    <xdr:col>7</xdr:col>
                    <xdr:colOff>457200</xdr:colOff>
                    <xdr:row>60</xdr:row>
                    <xdr:rowOff>390525</xdr:rowOff>
                  </to>
                </anchor>
              </controlPr>
            </control>
          </mc:Choice>
        </mc:AlternateContent>
        <mc:AlternateContent xmlns:mc="http://schemas.openxmlformats.org/markup-compatibility/2006">
          <mc:Choice Requires="x14">
            <control shapeId="13441" r:id="rId131" name="Check Box 129">
              <controlPr defaultSize="0" autoFill="0" autoLine="0" autoPict="0">
                <anchor moveWithCells="1">
                  <from>
                    <xdr:col>1</xdr:col>
                    <xdr:colOff>495300</xdr:colOff>
                    <xdr:row>77</xdr:row>
                    <xdr:rowOff>47625</xdr:rowOff>
                  </from>
                  <to>
                    <xdr:col>6</xdr:col>
                    <xdr:colOff>485775</xdr:colOff>
                    <xdr:row>77</xdr:row>
                    <xdr:rowOff>257175</xdr:rowOff>
                  </to>
                </anchor>
              </controlPr>
            </control>
          </mc:Choice>
        </mc:AlternateContent>
        <mc:AlternateContent xmlns:mc="http://schemas.openxmlformats.org/markup-compatibility/2006">
          <mc:Choice Requires="x14">
            <control shapeId="13442" r:id="rId132" name="Check Box 130">
              <controlPr defaultSize="0" autoFill="0" autoLine="0" autoPict="0">
                <anchor moveWithCells="1">
                  <from>
                    <xdr:col>1</xdr:col>
                    <xdr:colOff>495300</xdr:colOff>
                    <xdr:row>78</xdr:row>
                    <xdr:rowOff>66675</xdr:rowOff>
                  </from>
                  <to>
                    <xdr:col>6</xdr:col>
                    <xdr:colOff>123825</xdr:colOff>
                    <xdr:row>78</xdr:row>
                    <xdr:rowOff>285750</xdr:rowOff>
                  </to>
                </anchor>
              </controlPr>
            </control>
          </mc:Choice>
        </mc:AlternateContent>
        <mc:AlternateContent xmlns:mc="http://schemas.openxmlformats.org/markup-compatibility/2006">
          <mc:Choice Requires="x14">
            <control shapeId="13443" r:id="rId133" name="Check Box 131">
              <controlPr defaultSize="0" autoFill="0" autoLine="0" autoPict="0">
                <anchor moveWithCells="1">
                  <from>
                    <xdr:col>1</xdr:col>
                    <xdr:colOff>495300</xdr:colOff>
                    <xdr:row>79</xdr:row>
                    <xdr:rowOff>28575</xdr:rowOff>
                  </from>
                  <to>
                    <xdr:col>6</xdr:col>
                    <xdr:colOff>457200</xdr:colOff>
                    <xdr:row>80</xdr:row>
                    <xdr:rowOff>0</xdr:rowOff>
                  </to>
                </anchor>
              </controlPr>
            </control>
          </mc:Choice>
        </mc:AlternateContent>
        <mc:AlternateContent xmlns:mc="http://schemas.openxmlformats.org/markup-compatibility/2006">
          <mc:Choice Requires="x14">
            <control shapeId="13444" r:id="rId134" name="Check Box 132">
              <controlPr defaultSize="0" autoFill="0" autoLine="0" autoPict="0">
                <anchor moveWithCells="1">
                  <from>
                    <xdr:col>1</xdr:col>
                    <xdr:colOff>495300</xdr:colOff>
                    <xdr:row>80</xdr:row>
                    <xdr:rowOff>38100</xdr:rowOff>
                  </from>
                  <to>
                    <xdr:col>7</xdr:col>
                    <xdr:colOff>171450</xdr:colOff>
                    <xdr:row>80</xdr:row>
                    <xdr:rowOff>504825</xdr:rowOff>
                  </to>
                </anchor>
              </controlPr>
            </control>
          </mc:Choice>
        </mc:AlternateContent>
        <mc:AlternateContent xmlns:mc="http://schemas.openxmlformats.org/markup-compatibility/2006">
          <mc:Choice Requires="x14">
            <control shapeId="13445" r:id="rId135" name="Option Button 133">
              <controlPr defaultSize="0" autoFill="0" autoLine="0" autoPict="0">
                <anchor moveWithCells="1">
                  <from>
                    <xdr:col>1</xdr:col>
                    <xdr:colOff>38100</xdr:colOff>
                    <xdr:row>34</xdr:row>
                    <xdr:rowOff>47625</xdr:rowOff>
                  </from>
                  <to>
                    <xdr:col>7</xdr:col>
                    <xdr:colOff>209550</xdr:colOff>
                    <xdr:row>34</xdr:row>
                    <xdr:rowOff>466725</xdr:rowOff>
                  </to>
                </anchor>
              </controlPr>
            </control>
          </mc:Choice>
        </mc:AlternateContent>
        <mc:AlternateContent xmlns:mc="http://schemas.openxmlformats.org/markup-compatibility/2006">
          <mc:Choice Requires="x14">
            <control shapeId="13446" r:id="rId136" name="Option Button 134">
              <controlPr defaultSize="0" autoFill="0" autoLine="0" autoPict="0">
                <anchor moveWithCells="1">
                  <from>
                    <xdr:col>1</xdr:col>
                    <xdr:colOff>38100</xdr:colOff>
                    <xdr:row>35</xdr:row>
                    <xdr:rowOff>66675</xdr:rowOff>
                  </from>
                  <to>
                    <xdr:col>6</xdr:col>
                    <xdr:colOff>514350</xdr:colOff>
                    <xdr:row>36</xdr:row>
                    <xdr:rowOff>0</xdr:rowOff>
                  </to>
                </anchor>
              </controlPr>
            </control>
          </mc:Choice>
        </mc:AlternateContent>
        <mc:AlternateContent xmlns:mc="http://schemas.openxmlformats.org/markup-compatibility/2006">
          <mc:Choice Requires="x14">
            <control shapeId="13447" r:id="rId137" name="Check Box 135">
              <controlPr defaultSize="0" autoFill="0" autoLine="0" autoPict="0">
                <anchor moveWithCells="1">
                  <from>
                    <xdr:col>1</xdr:col>
                    <xdr:colOff>447675</xdr:colOff>
                    <xdr:row>36</xdr:row>
                    <xdr:rowOff>95250</xdr:rowOff>
                  </from>
                  <to>
                    <xdr:col>7</xdr:col>
                    <xdr:colOff>209550</xdr:colOff>
                    <xdr:row>36</xdr:row>
                    <xdr:rowOff>447675</xdr:rowOff>
                  </to>
                </anchor>
              </controlPr>
            </control>
          </mc:Choice>
        </mc:AlternateContent>
        <mc:AlternateContent xmlns:mc="http://schemas.openxmlformats.org/markup-compatibility/2006">
          <mc:Choice Requires="x14">
            <control shapeId="13448" r:id="rId138" name="Check Box 136">
              <controlPr defaultSize="0" autoFill="0" autoLine="0" autoPict="0">
                <anchor moveWithCells="1">
                  <from>
                    <xdr:col>1</xdr:col>
                    <xdr:colOff>447675</xdr:colOff>
                    <xdr:row>37</xdr:row>
                    <xdr:rowOff>47625</xdr:rowOff>
                  </from>
                  <to>
                    <xdr:col>6</xdr:col>
                    <xdr:colOff>561975</xdr:colOff>
                    <xdr:row>37</xdr:row>
                    <xdr:rowOff>352425</xdr:rowOff>
                  </to>
                </anchor>
              </controlPr>
            </control>
          </mc:Choice>
        </mc:AlternateContent>
        <mc:AlternateContent xmlns:mc="http://schemas.openxmlformats.org/markup-compatibility/2006">
          <mc:Choice Requires="x14">
            <control shapeId="13449" r:id="rId139" name="Check Box 137">
              <controlPr defaultSize="0" autoFill="0" autoLine="0" autoPict="0">
                <anchor moveWithCells="1">
                  <from>
                    <xdr:col>1</xdr:col>
                    <xdr:colOff>447675</xdr:colOff>
                    <xdr:row>38</xdr:row>
                    <xdr:rowOff>57150</xdr:rowOff>
                  </from>
                  <to>
                    <xdr:col>7</xdr:col>
                    <xdr:colOff>142875</xdr:colOff>
                    <xdr:row>38</xdr:row>
                    <xdr:rowOff>352425</xdr:rowOff>
                  </to>
                </anchor>
              </controlPr>
            </control>
          </mc:Choice>
        </mc:AlternateContent>
        <mc:AlternateContent xmlns:mc="http://schemas.openxmlformats.org/markup-compatibility/2006">
          <mc:Choice Requires="x14">
            <control shapeId="13450" r:id="rId140" name="Check Box 138">
              <controlPr defaultSize="0" autoFill="0" autoLine="0" autoPict="0">
                <anchor moveWithCells="1">
                  <from>
                    <xdr:col>1</xdr:col>
                    <xdr:colOff>447675</xdr:colOff>
                    <xdr:row>39</xdr:row>
                    <xdr:rowOff>38100</xdr:rowOff>
                  </from>
                  <to>
                    <xdr:col>6</xdr:col>
                    <xdr:colOff>542925</xdr:colOff>
                    <xdr:row>39</xdr:row>
                    <xdr:rowOff>428625</xdr:rowOff>
                  </to>
                </anchor>
              </controlPr>
            </control>
          </mc:Choice>
        </mc:AlternateContent>
        <mc:AlternateContent xmlns:mc="http://schemas.openxmlformats.org/markup-compatibility/2006">
          <mc:Choice Requires="x14">
            <control shapeId="13451" r:id="rId141" name="Check Box 139">
              <controlPr defaultSize="0" autoFill="0" autoLine="0" autoPict="0">
                <anchor moveWithCells="1">
                  <from>
                    <xdr:col>1</xdr:col>
                    <xdr:colOff>447675</xdr:colOff>
                    <xdr:row>40</xdr:row>
                    <xdr:rowOff>38100</xdr:rowOff>
                  </from>
                  <to>
                    <xdr:col>7</xdr:col>
                    <xdr:colOff>276225</xdr:colOff>
                    <xdr:row>40</xdr:row>
                    <xdr:rowOff>571500</xdr:rowOff>
                  </to>
                </anchor>
              </controlPr>
            </control>
          </mc:Choice>
        </mc:AlternateContent>
        <mc:AlternateContent xmlns:mc="http://schemas.openxmlformats.org/markup-compatibility/2006">
          <mc:Choice Requires="x14">
            <control shapeId="13452" r:id="rId142" name="Group Box 140">
              <controlPr defaultSize="0" autoFill="0" autoPict="0">
                <anchor moveWithCells="1">
                  <from>
                    <xdr:col>1</xdr:col>
                    <xdr:colOff>9525</xdr:colOff>
                    <xdr:row>32</xdr:row>
                    <xdr:rowOff>323850</xdr:rowOff>
                  </from>
                  <to>
                    <xdr:col>7</xdr:col>
                    <xdr:colOff>457200</xdr:colOff>
                    <xdr:row>41</xdr:row>
                    <xdr:rowOff>0</xdr:rowOff>
                  </to>
                </anchor>
              </controlPr>
            </control>
          </mc:Choice>
        </mc:AlternateContent>
        <mc:AlternateContent xmlns:mc="http://schemas.openxmlformats.org/markup-compatibility/2006">
          <mc:Choice Requires="x14">
            <control shapeId="13453" r:id="rId143" name="Option Button 141">
              <controlPr defaultSize="0" autoFill="0" autoLine="0" autoPict="0">
                <anchor moveWithCells="1">
                  <from>
                    <xdr:col>1</xdr:col>
                    <xdr:colOff>57150</xdr:colOff>
                    <xdr:row>29</xdr:row>
                    <xdr:rowOff>57150</xdr:rowOff>
                  </from>
                  <to>
                    <xdr:col>7</xdr:col>
                    <xdr:colOff>171450</xdr:colOff>
                    <xdr:row>29</xdr:row>
                    <xdr:rowOff>304800</xdr:rowOff>
                  </to>
                </anchor>
              </controlPr>
            </control>
          </mc:Choice>
        </mc:AlternateContent>
        <mc:AlternateContent xmlns:mc="http://schemas.openxmlformats.org/markup-compatibility/2006">
          <mc:Choice Requires="x14">
            <control shapeId="13454" r:id="rId144" name="Option Button 142">
              <controlPr defaultSize="0" autoFill="0" autoLine="0" autoPict="0">
                <anchor moveWithCells="1">
                  <from>
                    <xdr:col>1</xdr:col>
                    <xdr:colOff>57150</xdr:colOff>
                    <xdr:row>30</xdr:row>
                    <xdr:rowOff>28575</xdr:rowOff>
                  </from>
                  <to>
                    <xdr:col>7</xdr:col>
                    <xdr:colOff>19050</xdr:colOff>
                    <xdr:row>31</xdr:row>
                    <xdr:rowOff>0</xdr:rowOff>
                  </to>
                </anchor>
              </controlPr>
            </control>
          </mc:Choice>
        </mc:AlternateContent>
        <mc:AlternateContent xmlns:mc="http://schemas.openxmlformats.org/markup-compatibility/2006">
          <mc:Choice Requires="x14">
            <control shapeId="13455" r:id="rId145" name="Option Button 143">
              <controlPr defaultSize="0" autoFill="0" autoLine="0" autoPict="0">
                <anchor moveWithCells="1">
                  <from>
                    <xdr:col>1</xdr:col>
                    <xdr:colOff>57150</xdr:colOff>
                    <xdr:row>31</xdr:row>
                    <xdr:rowOff>19050</xdr:rowOff>
                  </from>
                  <to>
                    <xdr:col>7</xdr:col>
                    <xdr:colOff>9525</xdr:colOff>
                    <xdr:row>31</xdr:row>
                    <xdr:rowOff>228600</xdr:rowOff>
                  </to>
                </anchor>
              </controlPr>
            </control>
          </mc:Choice>
        </mc:AlternateContent>
        <mc:AlternateContent xmlns:mc="http://schemas.openxmlformats.org/markup-compatibility/2006">
          <mc:Choice Requires="x14">
            <control shapeId="13456" r:id="rId146" name="Option Button 144">
              <controlPr defaultSize="0" autoFill="0" autoLine="0" autoPict="0">
                <anchor moveWithCells="1">
                  <from>
                    <xdr:col>1</xdr:col>
                    <xdr:colOff>47625</xdr:colOff>
                    <xdr:row>32</xdr:row>
                    <xdr:rowOff>19050</xdr:rowOff>
                  </from>
                  <to>
                    <xdr:col>6</xdr:col>
                    <xdr:colOff>581025</xdr:colOff>
                    <xdr:row>32</xdr:row>
                    <xdr:rowOff>228600</xdr:rowOff>
                  </to>
                </anchor>
              </controlPr>
            </control>
          </mc:Choice>
        </mc:AlternateContent>
        <mc:AlternateContent xmlns:mc="http://schemas.openxmlformats.org/markup-compatibility/2006">
          <mc:Choice Requires="x14">
            <control shapeId="13457" r:id="rId147" name="Option Button 145">
              <controlPr defaultSize="0" autoFill="0" autoLine="0" autoPict="0">
                <anchor moveWithCells="1">
                  <from>
                    <xdr:col>1</xdr:col>
                    <xdr:colOff>19050</xdr:colOff>
                    <xdr:row>101</xdr:row>
                    <xdr:rowOff>28575</xdr:rowOff>
                  </from>
                  <to>
                    <xdr:col>6</xdr:col>
                    <xdr:colOff>19050</xdr:colOff>
                    <xdr:row>101</xdr:row>
                    <xdr:rowOff>257175</xdr:rowOff>
                  </to>
                </anchor>
              </controlPr>
            </control>
          </mc:Choice>
        </mc:AlternateContent>
        <mc:AlternateContent xmlns:mc="http://schemas.openxmlformats.org/markup-compatibility/2006">
          <mc:Choice Requires="x14">
            <control shapeId="13458" r:id="rId148" name="Group Box 146">
              <controlPr defaultSize="0" autoFill="0" autoPict="0">
                <anchor moveWithCells="1">
                  <from>
                    <xdr:col>1</xdr:col>
                    <xdr:colOff>0</xdr:colOff>
                    <xdr:row>3</xdr:row>
                    <xdr:rowOff>0</xdr:rowOff>
                  </from>
                  <to>
                    <xdr:col>7</xdr:col>
                    <xdr:colOff>457200</xdr:colOff>
                    <xdr:row>8</xdr:row>
                    <xdr:rowOff>409575</xdr:rowOff>
                  </to>
                </anchor>
              </controlPr>
            </control>
          </mc:Choice>
        </mc:AlternateContent>
        <mc:AlternateContent xmlns:mc="http://schemas.openxmlformats.org/markup-compatibility/2006">
          <mc:Choice Requires="x14">
            <control shapeId="13459" r:id="rId149" name="Option Button 147">
              <controlPr defaultSize="0" autoFill="0" autoLine="0" autoPict="0">
                <anchor moveWithCells="1">
                  <from>
                    <xdr:col>1</xdr:col>
                    <xdr:colOff>19050</xdr:colOff>
                    <xdr:row>3</xdr:row>
                    <xdr:rowOff>123825</xdr:rowOff>
                  </from>
                  <to>
                    <xdr:col>6</xdr:col>
                    <xdr:colOff>447675</xdr:colOff>
                    <xdr:row>3</xdr:row>
                    <xdr:rowOff>342900</xdr:rowOff>
                  </to>
                </anchor>
              </controlPr>
            </control>
          </mc:Choice>
        </mc:AlternateContent>
        <mc:AlternateContent xmlns:mc="http://schemas.openxmlformats.org/markup-compatibility/2006">
          <mc:Choice Requires="x14">
            <control shapeId="13460" r:id="rId150" name="Option Button 148">
              <controlPr defaultSize="0" autoFill="0" autoLine="0" autoPict="0">
                <anchor moveWithCells="1">
                  <from>
                    <xdr:col>1</xdr:col>
                    <xdr:colOff>19050</xdr:colOff>
                    <xdr:row>5</xdr:row>
                    <xdr:rowOff>57150</xdr:rowOff>
                  </from>
                  <to>
                    <xdr:col>7</xdr:col>
                    <xdr:colOff>219075</xdr:colOff>
                    <xdr:row>6</xdr:row>
                    <xdr:rowOff>28575</xdr:rowOff>
                  </to>
                </anchor>
              </controlPr>
            </control>
          </mc:Choice>
        </mc:AlternateContent>
        <mc:AlternateContent xmlns:mc="http://schemas.openxmlformats.org/markup-compatibility/2006">
          <mc:Choice Requires="x14">
            <control shapeId="13461" r:id="rId151" name="Option Button 149">
              <controlPr defaultSize="0" autoFill="0" autoLine="0" autoPict="0">
                <anchor moveWithCells="1">
                  <from>
                    <xdr:col>1</xdr:col>
                    <xdr:colOff>19050</xdr:colOff>
                    <xdr:row>6</xdr:row>
                    <xdr:rowOff>38100</xdr:rowOff>
                  </from>
                  <to>
                    <xdr:col>7</xdr:col>
                    <xdr:colOff>276225</xdr:colOff>
                    <xdr:row>6</xdr:row>
                    <xdr:rowOff>381000</xdr:rowOff>
                  </to>
                </anchor>
              </controlPr>
            </control>
          </mc:Choice>
        </mc:AlternateContent>
        <mc:AlternateContent xmlns:mc="http://schemas.openxmlformats.org/markup-compatibility/2006">
          <mc:Choice Requires="x14">
            <control shapeId="13462" r:id="rId152" name="Option Button 150">
              <controlPr defaultSize="0" autoFill="0" autoLine="0" autoPict="0">
                <anchor moveWithCells="1">
                  <from>
                    <xdr:col>1</xdr:col>
                    <xdr:colOff>19050</xdr:colOff>
                    <xdr:row>7</xdr:row>
                    <xdr:rowOff>95250</xdr:rowOff>
                  </from>
                  <to>
                    <xdr:col>7</xdr:col>
                    <xdr:colOff>342900</xdr:colOff>
                    <xdr:row>7</xdr:row>
                    <xdr:rowOff>352425</xdr:rowOff>
                  </to>
                </anchor>
              </controlPr>
            </control>
          </mc:Choice>
        </mc:AlternateContent>
        <mc:AlternateContent xmlns:mc="http://schemas.openxmlformats.org/markup-compatibility/2006">
          <mc:Choice Requires="x14">
            <control shapeId="13463" r:id="rId153" name="Option Button 151">
              <controlPr defaultSize="0" autoFill="0" autoLine="0" autoPict="0">
                <anchor moveWithCells="1">
                  <from>
                    <xdr:col>1</xdr:col>
                    <xdr:colOff>19050</xdr:colOff>
                    <xdr:row>8</xdr:row>
                    <xdr:rowOff>57150</xdr:rowOff>
                  </from>
                  <to>
                    <xdr:col>7</xdr:col>
                    <xdr:colOff>333375</xdr:colOff>
                    <xdr:row>8</xdr:row>
                    <xdr:rowOff>314325</xdr:rowOff>
                  </to>
                </anchor>
              </controlPr>
            </control>
          </mc:Choice>
        </mc:AlternateContent>
        <mc:AlternateContent xmlns:mc="http://schemas.openxmlformats.org/markup-compatibility/2006">
          <mc:Choice Requires="x14">
            <control shapeId="13464" r:id="rId154" name="Check Box 152">
              <controlPr defaultSize="0" autoFill="0" autoLine="0" autoPict="0">
                <anchor moveWithCells="1">
                  <from>
                    <xdr:col>1</xdr:col>
                    <xdr:colOff>285750</xdr:colOff>
                    <xdr:row>64</xdr:row>
                    <xdr:rowOff>180975</xdr:rowOff>
                  </from>
                  <to>
                    <xdr:col>6</xdr:col>
                    <xdr:colOff>590550</xdr:colOff>
                    <xdr:row>64</xdr:row>
                    <xdr:rowOff>447675</xdr:rowOff>
                  </to>
                </anchor>
              </controlPr>
            </control>
          </mc:Choice>
        </mc:AlternateContent>
        <mc:AlternateContent xmlns:mc="http://schemas.openxmlformats.org/markup-compatibility/2006">
          <mc:Choice Requires="x14">
            <control shapeId="13465" r:id="rId155" name="Option Button 153">
              <controlPr defaultSize="0" autoFill="0" autoLine="0" autoPict="0">
                <anchor moveWithCells="1">
                  <from>
                    <xdr:col>1</xdr:col>
                    <xdr:colOff>9525</xdr:colOff>
                    <xdr:row>45</xdr:row>
                    <xdr:rowOff>114300</xdr:rowOff>
                  </from>
                  <to>
                    <xdr:col>6</xdr:col>
                    <xdr:colOff>542925</xdr:colOff>
                    <xdr:row>46</xdr:row>
                    <xdr:rowOff>0</xdr:rowOff>
                  </to>
                </anchor>
              </controlPr>
            </control>
          </mc:Choice>
        </mc:AlternateContent>
        <mc:AlternateContent xmlns:mc="http://schemas.openxmlformats.org/markup-compatibility/2006">
          <mc:Choice Requires="x14">
            <control shapeId="13466" r:id="rId156" name="Option Button 154">
              <controlPr defaultSize="0" autoFill="0" autoLine="0" autoPict="0">
                <anchor moveWithCells="1">
                  <from>
                    <xdr:col>1</xdr:col>
                    <xdr:colOff>9525</xdr:colOff>
                    <xdr:row>46</xdr:row>
                    <xdr:rowOff>28575</xdr:rowOff>
                  </from>
                  <to>
                    <xdr:col>7</xdr:col>
                    <xdr:colOff>66675</xdr:colOff>
                    <xdr:row>46</xdr:row>
                    <xdr:rowOff>533400</xdr:rowOff>
                  </to>
                </anchor>
              </controlPr>
            </control>
          </mc:Choice>
        </mc:AlternateContent>
        <mc:AlternateContent xmlns:mc="http://schemas.openxmlformats.org/markup-compatibility/2006">
          <mc:Choice Requires="x14">
            <control shapeId="13467" r:id="rId157" name="Option Button 155">
              <controlPr defaultSize="0" autoFill="0" autoLine="0" autoPict="0">
                <anchor moveWithCells="1">
                  <from>
                    <xdr:col>1</xdr:col>
                    <xdr:colOff>9525</xdr:colOff>
                    <xdr:row>47</xdr:row>
                    <xdr:rowOff>57150</xdr:rowOff>
                  </from>
                  <to>
                    <xdr:col>7</xdr:col>
                    <xdr:colOff>219075</xdr:colOff>
                    <xdr:row>47</xdr:row>
                    <xdr:rowOff>571500</xdr:rowOff>
                  </to>
                </anchor>
              </controlPr>
            </control>
          </mc:Choice>
        </mc:AlternateContent>
        <mc:AlternateContent xmlns:mc="http://schemas.openxmlformats.org/markup-compatibility/2006">
          <mc:Choice Requires="x14">
            <control shapeId="13468" r:id="rId158" name="Option Button 156">
              <controlPr defaultSize="0" autoFill="0" autoLine="0" autoPict="0">
                <anchor moveWithCells="1">
                  <from>
                    <xdr:col>1</xdr:col>
                    <xdr:colOff>38100</xdr:colOff>
                    <xdr:row>73</xdr:row>
                    <xdr:rowOff>123825</xdr:rowOff>
                  </from>
                  <to>
                    <xdr:col>7</xdr:col>
                    <xdr:colOff>314325</xdr:colOff>
                    <xdr:row>73</xdr:row>
                    <xdr:rowOff>552450</xdr:rowOff>
                  </to>
                </anchor>
              </controlPr>
            </control>
          </mc:Choice>
        </mc:AlternateContent>
        <mc:AlternateContent xmlns:mc="http://schemas.openxmlformats.org/markup-compatibility/2006">
          <mc:Choice Requires="x14">
            <control shapeId="13469" r:id="rId159" name="Check Box 157">
              <controlPr defaultSize="0" autoFill="0" autoLine="0" autoPict="0">
                <anchor moveWithCells="1">
                  <from>
                    <xdr:col>1</xdr:col>
                    <xdr:colOff>304800</xdr:colOff>
                    <xdr:row>155</xdr:row>
                    <xdr:rowOff>114300</xdr:rowOff>
                  </from>
                  <to>
                    <xdr:col>6</xdr:col>
                    <xdr:colOff>476250</xdr:colOff>
                    <xdr:row>156</xdr:row>
                    <xdr:rowOff>0</xdr:rowOff>
                  </to>
                </anchor>
              </controlPr>
            </control>
          </mc:Choice>
        </mc:AlternateContent>
        <mc:AlternateContent xmlns:mc="http://schemas.openxmlformats.org/markup-compatibility/2006">
          <mc:Choice Requires="x14">
            <control shapeId="13470" r:id="rId160" name="Check Box 158">
              <controlPr defaultSize="0" autoFill="0" autoLine="0" autoPict="0">
                <anchor moveWithCells="1">
                  <from>
                    <xdr:col>1</xdr:col>
                    <xdr:colOff>304800</xdr:colOff>
                    <xdr:row>160</xdr:row>
                    <xdr:rowOff>114300</xdr:rowOff>
                  </from>
                  <to>
                    <xdr:col>6</xdr:col>
                    <xdr:colOff>57150</xdr:colOff>
                    <xdr:row>160</xdr:row>
                    <xdr:rowOff>371475</xdr:rowOff>
                  </to>
                </anchor>
              </controlPr>
            </control>
          </mc:Choice>
        </mc:AlternateContent>
        <mc:AlternateContent xmlns:mc="http://schemas.openxmlformats.org/markup-compatibility/2006">
          <mc:Choice Requires="x14">
            <control shapeId="13471" r:id="rId161" name="Option Button 159">
              <controlPr defaultSize="0" autoFill="0" autoLine="0" autoPict="0">
                <anchor moveWithCells="1">
                  <from>
                    <xdr:col>1</xdr:col>
                    <xdr:colOff>19050</xdr:colOff>
                    <xdr:row>164</xdr:row>
                    <xdr:rowOff>47625</xdr:rowOff>
                  </from>
                  <to>
                    <xdr:col>7</xdr:col>
                    <xdr:colOff>238125</xdr:colOff>
                    <xdr:row>164</xdr:row>
                    <xdr:rowOff>304800</xdr:rowOff>
                  </to>
                </anchor>
              </controlPr>
            </control>
          </mc:Choice>
        </mc:AlternateContent>
        <mc:AlternateContent xmlns:mc="http://schemas.openxmlformats.org/markup-compatibility/2006">
          <mc:Choice Requires="x14">
            <control shapeId="13472" r:id="rId162" name="Option Button 160">
              <controlPr defaultSize="0" autoFill="0" autoLine="0" autoPict="0">
                <anchor moveWithCells="1">
                  <from>
                    <xdr:col>1</xdr:col>
                    <xdr:colOff>38100</xdr:colOff>
                    <xdr:row>133</xdr:row>
                    <xdr:rowOff>38100</xdr:rowOff>
                  </from>
                  <to>
                    <xdr:col>7</xdr:col>
                    <xdr:colOff>342900</xdr:colOff>
                    <xdr:row>133</xdr:row>
                    <xdr:rowOff>514350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N106"/>
  <sheetViews>
    <sheetView view="pageBreakPreview" zoomScaleNormal="100" zoomScaleSheetLayoutView="100" workbookViewId="0">
      <selection activeCell="J82" sqref="J82"/>
    </sheetView>
  </sheetViews>
  <sheetFormatPr defaultRowHeight="15" x14ac:dyDescent="0.25"/>
  <cols>
    <col min="1" max="1" width="40.5703125" customWidth="1"/>
    <col min="2" max="2" width="47.85546875" customWidth="1"/>
    <col min="3" max="4" width="9.140625" hidden="1" customWidth="1"/>
    <col min="5" max="5" width="9.140625" style="192"/>
    <col min="7" max="7" width="24.5703125" style="170" customWidth="1"/>
    <col min="8" max="8" width="28.7109375" style="170" customWidth="1"/>
  </cols>
  <sheetData>
    <row r="1" spans="1:8" ht="33" customHeight="1" thickBot="1" x14ac:dyDescent="0.3">
      <c r="A1" s="479" t="s">
        <v>314</v>
      </c>
      <c r="B1" s="480"/>
      <c r="C1" s="480"/>
      <c r="D1" s="480"/>
      <c r="E1" s="480"/>
      <c r="F1" s="480"/>
      <c r="G1" s="480"/>
      <c r="H1" s="481"/>
    </row>
    <row r="2" spans="1:8" ht="45.75" customHeight="1" thickBot="1" x14ac:dyDescent="0.3">
      <c r="A2" s="482" t="s">
        <v>315</v>
      </c>
      <c r="B2" s="332"/>
      <c r="C2" s="332"/>
      <c r="D2" s="332"/>
      <c r="E2" s="332"/>
      <c r="F2" s="332"/>
      <c r="G2" s="332"/>
      <c r="H2" s="483"/>
    </row>
    <row r="3" spans="1:8" ht="62.25" customHeight="1" thickBot="1" x14ac:dyDescent="0.3">
      <c r="A3" s="484" t="s">
        <v>316</v>
      </c>
      <c r="B3" s="485"/>
      <c r="C3" s="485"/>
      <c r="D3" s="485"/>
      <c r="E3" s="485"/>
      <c r="F3" s="485"/>
      <c r="G3" s="171" t="s">
        <v>247</v>
      </c>
      <c r="H3" s="128" t="s">
        <v>248</v>
      </c>
    </row>
    <row r="4" spans="1:8" ht="41.25" customHeight="1" x14ac:dyDescent="0.25">
      <c r="A4" s="319" t="s">
        <v>317</v>
      </c>
      <c r="B4" s="129"/>
      <c r="C4" s="129">
        <v>4</v>
      </c>
      <c r="D4" s="130" t="str">
        <f>IF($C$4=1, "0", "0")</f>
        <v>0</v>
      </c>
      <c r="E4" s="258" t="s">
        <v>277</v>
      </c>
      <c r="F4" s="172">
        <f>D4+D5+D6+D7</f>
        <v>6</v>
      </c>
      <c r="G4" s="449" t="s">
        <v>467</v>
      </c>
      <c r="H4" s="418" t="s">
        <v>468</v>
      </c>
    </row>
    <row r="5" spans="1:8" ht="36" customHeight="1" x14ac:dyDescent="0.25">
      <c r="A5" s="320"/>
      <c r="B5" s="111"/>
      <c r="C5" s="111"/>
      <c r="D5" s="16" t="str">
        <f>IF($C$4=2, "3", "0")</f>
        <v>0</v>
      </c>
      <c r="E5" s="259"/>
      <c r="F5" s="17"/>
      <c r="G5" s="450"/>
      <c r="H5" s="419"/>
    </row>
    <row r="6" spans="1:8" ht="36" customHeight="1" x14ac:dyDescent="0.25">
      <c r="A6" s="320"/>
      <c r="B6" s="173"/>
      <c r="C6" s="111"/>
      <c r="D6" s="16" t="str">
        <f>IF($C$4=3, "4", "0")</f>
        <v>0</v>
      </c>
      <c r="E6" s="259"/>
      <c r="F6" s="17"/>
      <c r="G6" s="450"/>
      <c r="H6" s="419"/>
    </row>
    <row r="7" spans="1:8" ht="47.25" customHeight="1" thickBot="1" x14ac:dyDescent="0.3">
      <c r="A7" s="321"/>
      <c r="B7" s="174"/>
      <c r="C7" s="132"/>
      <c r="D7" s="133" t="str">
        <f>IF($C$4=4, "6", "0")</f>
        <v>6</v>
      </c>
      <c r="E7" s="260"/>
      <c r="F7" s="134"/>
      <c r="G7" s="451"/>
      <c r="H7" s="420"/>
    </row>
    <row r="8" spans="1:8" ht="30" customHeight="1" x14ac:dyDescent="0.25">
      <c r="A8" s="319" t="s">
        <v>318</v>
      </c>
      <c r="B8" s="129"/>
      <c r="C8" s="129">
        <v>2</v>
      </c>
      <c r="D8" s="130" t="str">
        <f>IF($C$8=1, "0", "0")</f>
        <v>0</v>
      </c>
      <c r="E8" s="261" t="s">
        <v>280</v>
      </c>
      <c r="F8" s="131">
        <f>D8+D9+D10</f>
        <v>3</v>
      </c>
      <c r="G8" s="429" t="s">
        <v>469</v>
      </c>
      <c r="H8" s="488" t="s">
        <v>470</v>
      </c>
    </row>
    <row r="9" spans="1:8" ht="36.75" customHeight="1" x14ac:dyDescent="0.25">
      <c r="A9" s="320"/>
      <c r="B9" s="111"/>
      <c r="C9" s="111"/>
      <c r="D9" s="16" t="str">
        <f>IF($C$8=2, "3", "0")</f>
        <v>3</v>
      </c>
      <c r="E9" s="259"/>
      <c r="F9" s="17"/>
      <c r="G9" s="430"/>
      <c r="H9" s="489"/>
    </row>
    <row r="10" spans="1:8" ht="40.5" customHeight="1" thickBot="1" x14ac:dyDescent="0.3">
      <c r="A10" s="321"/>
      <c r="B10" s="132"/>
      <c r="C10" s="132"/>
      <c r="D10" s="133" t="str">
        <f>IF($C$8=3, "6", "0")</f>
        <v>0</v>
      </c>
      <c r="E10" s="260"/>
      <c r="F10" s="134"/>
      <c r="G10" s="431"/>
      <c r="H10" s="490"/>
    </row>
    <row r="11" spans="1:8" ht="54.95" customHeight="1" x14ac:dyDescent="0.25">
      <c r="A11" s="319" t="s">
        <v>319</v>
      </c>
      <c r="B11" s="129"/>
      <c r="C11" s="129">
        <v>1</v>
      </c>
      <c r="D11" s="130" t="str">
        <f>IF($C$11=1, "4", "0")</f>
        <v>4</v>
      </c>
      <c r="E11" s="258" t="s">
        <v>282</v>
      </c>
      <c r="F11" s="172">
        <f>D11+D12</f>
        <v>4</v>
      </c>
      <c r="G11" s="491" t="s">
        <v>471</v>
      </c>
      <c r="H11" s="418"/>
    </row>
    <row r="12" spans="1:8" ht="55.15" customHeight="1" thickBot="1" x14ac:dyDescent="0.3">
      <c r="A12" s="320"/>
      <c r="B12" s="111"/>
      <c r="C12" s="111"/>
      <c r="D12" s="16" t="str">
        <f>IF($C$11=2, "0", "0")</f>
        <v>0</v>
      </c>
      <c r="E12" s="259"/>
      <c r="F12" s="17"/>
      <c r="G12" s="478"/>
      <c r="H12" s="427"/>
    </row>
    <row r="13" spans="1:8" ht="30" customHeight="1" x14ac:dyDescent="0.25">
      <c r="A13" s="319" t="s">
        <v>320</v>
      </c>
      <c r="B13" s="175" t="s">
        <v>321</v>
      </c>
      <c r="C13" s="129"/>
      <c r="D13" s="130"/>
      <c r="E13" s="258" t="s">
        <v>284</v>
      </c>
      <c r="F13" s="172">
        <f>D15+D16+D17+D19+D20+D21+D23+D24+D25</f>
        <v>0</v>
      </c>
      <c r="G13" s="439" t="s">
        <v>472</v>
      </c>
      <c r="H13" s="442"/>
    </row>
    <row r="14" spans="1:8" ht="20.100000000000001" customHeight="1" x14ac:dyDescent="0.25">
      <c r="A14" s="320"/>
      <c r="B14" s="176" t="s">
        <v>322</v>
      </c>
      <c r="C14" s="111"/>
      <c r="D14" s="16"/>
      <c r="E14" s="259"/>
      <c r="F14" s="17"/>
      <c r="G14" s="440"/>
      <c r="H14" s="443"/>
    </row>
    <row r="15" spans="1:8" ht="20.100000000000001" customHeight="1" x14ac:dyDescent="0.25">
      <c r="A15" s="320"/>
      <c r="B15" s="111"/>
      <c r="C15" s="111">
        <v>3</v>
      </c>
      <c r="D15" s="16">
        <f>IF($C$15=1, 4, 0)</f>
        <v>0</v>
      </c>
      <c r="E15" s="259"/>
      <c r="F15" s="17"/>
      <c r="G15" s="440"/>
      <c r="H15" s="443"/>
    </row>
    <row r="16" spans="1:8" ht="20.100000000000001" customHeight="1" x14ac:dyDescent="0.25">
      <c r="A16" s="320"/>
      <c r="B16" s="111"/>
      <c r="C16" s="111"/>
      <c r="D16" s="16">
        <f>IF($C$15=2, 2, 0)</f>
        <v>0</v>
      </c>
      <c r="E16" s="259"/>
      <c r="F16" s="17"/>
      <c r="G16" s="440"/>
      <c r="H16" s="443"/>
    </row>
    <row r="17" spans="1:14" ht="20.100000000000001" customHeight="1" x14ac:dyDescent="0.25">
      <c r="A17" s="320"/>
      <c r="B17" s="111"/>
      <c r="C17" s="111"/>
      <c r="D17" s="16">
        <f>IF($C$15=3, 0, 0)</f>
        <v>0</v>
      </c>
      <c r="E17" s="259"/>
      <c r="F17" s="17"/>
      <c r="G17" s="440"/>
      <c r="H17" s="443"/>
    </row>
    <row r="18" spans="1:14" ht="20.100000000000001" customHeight="1" x14ac:dyDescent="0.25">
      <c r="A18" s="320"/>
      <c r="B18" s="176" t="s">
        <v>323</v>
      </c>
      <c r="C18" s="111"/>
      <c r="D18" s="16"/>
      <c r="E18" s="259"/>
      <c r="F18" s="17"/>
      <c r="G18" s="440"/>
      <c r="H18" s="443"/>
    </row>
    <row r="19" spans="1:14" ht="20.100000000000001" customHeight="1" x14ac:dyDescent="0.25">
      <c r="A19" s="320"/>
      <c r="B19" s="111"/>
      <c r="C19" s="111"/>
      <c r="D19" s="16">
        <f>IF($C$15=4, 4, 0)</f>
        <v>0</v>
      </c>
      <c r="E19" s="259"/>
      <c r="F19" s="17"/>
      <c r="G19" s="440"/>
      <c r="H19" s="443"/>
    </row>
    <row r="20" spans="1:14" ht="20.100000000000001" customHeight="1" x14ac:dyDescent="0.25">
      <c r="A20" s="320"/>
      <c r="B20" s="111"/>
      <c r="C20" s="111"/>
      <c r="D20" s="16">
        <f>IF($C$15=5, 2, 0)</f>
        <v>0</v>
      </c>
      <c r="E20" s="259"/>
      <c r="F20" s="17"/>
      <c r="G20" s="440"/>
      <c r="H20" s="443"/>
    </row>
    <row r="21" spans="1:14" ht="20.100000000000001" customHeight="1" x14ac:dyDescent="0.25">
      <c r="A21" s="320"/>
      <c r="B21" s="111"/>
      <c r="C21" s="111"/>
      <c r="D21" s="16">
        <f>IF($C$15=6, 0, 0)</f>
        <v>0</v>
      </c>
      <c r="E21" s="259"/>
      <c r="F21" s="17"/>
      <c r="G21" s="440"/>
      <c r="H21" s="443"/>
    </row>
    <row r="22" spans="1:14" ht="20.100000000000001" customHeight="1" x14ac:dyDescent="0.25">
      <c r="A22" s="320"/>
      <c r="B22" s="176" t="s">
        <v>324</v>
      </c>
      <c r="C22" s="111"/>
      <c r="D22" s="16"/>
      <c r="E22" s="259"/>
      <c r="F22" s="17"/>
      <c r="G22" s="440"/>
      <c r="H22" s="443"/>
    </row>
    <row r="23" spans="1:14" ht="20.100000000000001" customHeight="1" x14ac:dyDescent="0.25">
      <c r="A23" s="320"/>
      <c r="B23" s="111"/>
      <c r="C23" s="111"/>
      <c r="D23" s="16">
        <f>IF($C$15=7, 4, 0)</f>
        <v>0</v>
      </c>
      <c r="E23" s="259"/>
      <c r="F23" s="17"/>
      <c r="G23" s="440"/>
      <c r="H23" s="443"/>
    </row>
    <row r="24" spans="1:14" ht="20.100000000000001" customHeight="1" x14ac:dyDescent="0.25">
      <c r="A24" s="320"/>
      <c r="B24" s="111"/>
      <c r="C24" s="111"/>
      <c r="D24" s="16">
        <f>IF($C$15=8, 2, 0)</f>
        <v>0</v>
      </c>
      <c r="E24" s="259"/>
      <c r="F24" s="17"/>
      <c r="G24" s="440"/>
      <c r="H24" s="443"/>
    </row>
    <row r="25" spans="1:14" ht="20.100000000000001" customHeight="1" thickBot="1" x14ac:dyDescent="0.3">
      <c r="A25" s="321"/>
      <c r="B25" s="132"/>
      <c r="C25" s="132"/>
      <c r="D25" s="133">
        <f>IF($C$15=9, 0, 0)</f>
        <v>0</v>
      </c>
      <c r="E25" s="260"/>
      <c r="F25" s="134"/>
      <c r="G25" s="492"/>
      <c r="H25" s="493"/>
    </row>
    <row r="26" spans="1:14" ht="30" customHeight="1" thickBot="1" x14ac:dyDescent="0.3">
      <c r="A26" s="494" t="s">
        <v>325</v>
      </c>
      <c r="B26" s="495"/>
      <c r="C26" s="495"/>
      <c r="D26" s="495"/>
      <c r="E26" s="495"/>
      <c r="F26" s="190">
        <f>F4+F8+F11+F13</f>
        <v>13</v>
      </c>
      <c r="G26" s="178"/>
      <c r="H26" s="179"/>
    </row>
    <row r="27" spans="1:14" ht="30" customHeight="1" thickBot="1" x14ac:dyDescent="0.3">
      <c r="A27" s="180"/>
      <c r="B27" s="180"/>
      <c r="C27" s="180"/>
      <c r="D27" s="180"/>
      <c r="E27" s="181"/>
      <c r="F27" s="283"/>
      <c r="G27" s="283"/>
      <c r="H27" s="283"/>
    </row>
    <row r="28" spans="1:14" ht="77.25" customHeight="1" thickBot="1" x14ac:dyDescent="0.3">
      <c r="A28" s="486" t="s">
        <v>326</v>
      </c>
      <c r="B28" s="465"/>
      <c r="C28" s="465"/>
      <c r="D28" s="465"/>
      <c r="E28" s="465"/>
      <c r="F28" s="487"/>
      <c r="G28" s="182" t="s">
        <v>247</v>
      </c>
      <c r="H28" s="183" t="s">
        <v>248</v>
      </c>
    </row>
    <row r="29" spans="1:14" ht="84" customHeight="1" x14ac:dyDescent="0.25">
      <c r="A29" s="319" t="s">
        <v>327</v>
      </c>
      <c r="B29" s="184"/>
      <c r="C29" s="129">
        <v>1</v>
      </c>
      <c r="D29" s="130">
        <f>IF($C$29=1, 5, 0)</f>
        <v>5</v>
      </c>
      <c r="E29" s="258" t="s">
        <v>277</v>
      </c>
      <c r="F29" s="131">
        <f>D29+D30</f>
        <v>5</v>
      </c>
      <c r="G29" s="500" t="s">
        <v>473</v>
      </c>
      <c r="H29" s="418" t="s">
        <v>474</v>
      </c>
    </row>
    <row r="30" spans="1:14" ht="72" customHeight="1" thickBot="1" x14ac:dyDescent="0.3">
      <c r="A30" s="499"/>
      <c r="B30" s="1"/>
      <c r="C30" s="111"/>
      <c r="D30" s="16">
        <f>IF($C$29=2, 0, 0)</f>
        <v>0</v>
      </c>
      <c r="E30" s="259"/>
      <c r="F30" s="17"/>
      <c r="G30" s="478"/>
      <c r="H30" s="427"/>
    </row>
    <row r="31" spans="1:14" ht="30" customHeight="1" x14ac:dyDescent="0.25">
      <c r="A31" s="319" t="s">
        <v>328</v>
      </c>
      <c r="B31" s="184"/>
      <c r="C31" s="129">
        <v>1</v>
      </c>
      <c r="D31" s="130">
        <f>IF($C$31=1, 0, 0)</f>
        <v>0</v>
      </c>
      <c r="E31" s="258" t="s">
        <v>280</v>
      </c>
      <c r="F31" s="131">
        <f>D31+D32+D33+D34+D35</f>
        <v>0</v>
      </c>
      <c r="G31" s="439" t="s">
        <v>475</v>
      </c>
      <c r="H31" s="442"/>
      <c r="N31" s="185"/>
    </row>
    <row r="32" spans="1:14" ht="30" customHeight="1" x14ac:dyDescent="0.25">
      <c r="A32" s="320"/>
      <c r="B32" s="1"/>
      <c r="C32" s="111"/>
      <c r="D32" s="16">
        <f>IF($C$31=2, 2, 0)</f>
        <v>0</v>
      </c>
      <c r="E32" s="259"/>
      <c r="F32" s="17"/>
      <c r="G32" s="440"/>
      <c r="H32" s="443"/>
    </row>
    <row r="33" spans="1:9" ht="30" customHeight="1" x14ac:dyDescent="0.25">
      <c r="A33" s="320"/>
      <c r="B33" s="1"/>
      <c r="C33" s="111"/>
      <c r="D33" s="16">
        <f>IF($C$31=3, 5, 0)</f>
        <v>0</v>
      </c>
      <c r="E33" s="259"/>
      <c r="F33" s="17"/>
      <c r="G33" s="440"/>
      <c r="H33" s="443"/>
    </row>
    <row r="34" spans="1:9" ht="30" customHeight="1" x14ac:dyDescent="0.25">
      <c r="A34" s="320"/>
      <c r="B34" s="1"/>
      <c r="C34" s="111"/>
      <c r="D34" s="16">
        <f>IF($C$31=4,7, 0)</f>
        <v>0</v>
      </c>
      <c r="E34" s="259"/>
      <c r="F34" s="17"/>
      <c r="G34" s="440"/>
      <c r="H34" s="443"/>
    </row>
    <row r="35" spans="1:9" ht="30" customHeight="1" thickBot="1" x14ac:dyDescent="0.3">
      <c r="A35" s="320"/>
      <c r="B35" s="1"/>
      <c r="C35" s="111"/>
      <c r="D35" s="16">
        <f>IF($C$31=5, 10, 0)</f>
        <v>0</v>
      </c>
      <c r="E35" s="259"/>
      <c r="F35" s="17"/>
      <c r="G35" s="492"/>
      <c r="H35" s="493"/>
    </row>
    <row r="36" spans="1:9" ht="30" customHeight="1" x14ac:dyDescent="0.25">
      <c r="A36" s="411" t="s">
        <v>329</v>
      </c>
      <c r="B36" s="184"/>
      <c r="C36" s="129">
        <v>1</v>
      </c>
      <c r="D36" s="130">
        <f>IF($C$36=1, 0, 0)</f>
        <v>0</v>
      </c>
      <c r="E36" s="258" t="s">
        <v>282</v>
      </c>
      <c r="F36" s="131">
        <f>D36+D37+D38+D39+D40+D41</f>
        <v>0</v>
      </c>
      <c r="G36" s="449" t="s">
        <v>0</v>
      </c>
      <c r="H36" s="418"/>
      <c r="I36" s="147"/>
    </row>
    <row r="37" spans="1:9" ht="30" customHeight="1" x14ac:dyDescent="0.25">
      <c r="A37" s="412"/>
      <c r="B37" s="1"/>
      <c r="C37" s="111"/>
      <c r="D37" s="16">
        <f>IF($C$36=2, 1, 0)</f>
        <v>0</v>
      </c>
      <c r="E37" s="259"/>
      <c r="F37" s="17"/>
      <c r="G37" s="450"/>
      <c r="H37" s="419"/>
    </row>
    <row r="38" spans="1:9" ht="30" customHeight="1" x14ac:dyDescent="0.25">
      <c r="A38" s="412"/>
      <c r="B38" s="1"/>
      <c r="C38" s="111"/>
      <c r="D38" s="16">
        <f>IF($C$36=3, 2, 0)</f>
        <v>0</v>
      </c>
      <c r="E38" s="259"/>
      <c r="F38" s="17"/>
      <c r="G38" s="450"/>
      <c r="H38" s="419"/>
    </row>
    <row r="39" spans="1:9" ht="30" customHeight="1" x14ac:dyDescent="0.25">
      <c r="A39" s="412"/>
      <c r="B39" s="1"/>
      <c r="C39" s="111"/>
      <c r="D39" s="16">
        <f>IF($C$36=4, 2.5, 0)</f>
        <v>0</v>
      </c>
      <c r="E39" s="259"/>
      <c r="F39" s="17"/>
      <c r="G39" s="450"/>
      <c r="H39" s="419"/>
    </row>
    <row r="40" spans="1:9" ht="30" customHeight="1" x14ac:dyDescent="0.25">
      <c r="A40" s="412"/>
      <c r="B40" s="1"/>
      <c r="C40" s="111"/>
      <c r="D40" s="16">
        <f>IF($C$36=5, 3.5, 0)</f>
        <v>0</v>
      </c>
      <c r="E40" s="259"/>
      <c r="F40" s="17"/>
      <c r="G40" s="450"/>
      <c r="H40" s="419"/>
    </row>
    <row r="41" spans="1:9" ht="30" customHeight="1" thickBot="1" x14ac:dyDescent="0.3">
      <c r="A41" s="413"/>
      <c r="B41" s="186"/>
      <c r="C41" s="132"/>
      <c r="D41" s="133">
        <f>IF($C$36=6, 5, 0)</f>
        <v>0</v>
      </c>
      <c r="E41" s="260"/>
      <c r="F41" s="134"/>
      <c r="G41" s="451"/>
      <c r="H41" s="420"/>
    </row>
    <row r="42" spans="1:9" ht="30" customHeight="1" thickBot="1" x14ac:dyDescent="0.3">
      <c r="A42" s="475" t="s">
        <v>330</v>
      </c>
      <c r="B42" s="476"/>
      <c r="C42" s="476"/>
      <c r="D42" s="476"/>
      <c r="E42" s="476"/>
      <c r="F42" s="177">
        <f>F29+F31+F36</f>
        <v>5</v>
      </c>
      <c r="G42" s="187"/>
      <c r="H42" s="188"/>
    </row>
    <row r="43" spans="1:9" ht="30" customHeight="1" thickBot="1" x14ac:dyDescent="0.3">
      <c r="A43" s="180"/>
      <c r="B43" s="283"/>
      <c r="C43" s="283"/>
      <c r="D43" s="283"/>
      <c r="E43" s="283"/>
      <c r="F43" s="283"/>
      <c r="G43" s="283"/>
      <c r="H43" s="283"/>
    </row>
    <row r="44" spans="1:9" ht="81.75" customHeight="1" thickBot="1" x14ac:dyDescent="0.3">
      <c r="A44" s="496" t="s">
        <v>331</v>
      </c>
      <c r="B44" s="497"/>
      <c r="C44" s="497"/>
      <c r="D44" s="497"/>
      <c r="E44" s="497"/>
      <c r="F44" s="498"/>
      <c r="G44" s="182" t="s">
        <v>247</v>
      </c>
      <c r="H44" s="183" t="s">
        <v>248</v>
      </c>
    </row>
    <row r="45" spans="1:9" ht="30" customHeight="1" x14ac:dyDescent="0.25">
      <c r="A45" s="411" t="s">
        <v>332</v>
      </c>
      <c r="B45" s="184"/>
      <c r="C45" s="129">
        <v>2</v>
      </c>
      <c r="D45" s="130">
        <f>IF($C$45=1, 0, 0)</f>
        <v>0</v>
      </c>
      <c r="E45" s="258" t="s">
        <v>277</v>
      </c>
      <c r="F45" s="131">
        <f>IF(C45=1, 0, IF(C45=2, D47+D48+D49+D50+D51, IF(OR(C45&lt;&gt;1, C45&lt;&gt;2),0)))</f>
        <v>8</v>
      </c>
      <c r="G45" s="387" t="s">
        <v>476</v>
      </c>
      <c r="H45" s="313" t="s">
        <v>477</v>
      </c>
    </row>
    <row r="46" spans="1:9" ht="30" customHeight="1" x14ac:dyDescent="0.25">
      <c r="A46" s="412"/>
      <c r="B46" s="1"/>
      <c r="C46" s="111"/>
      <c r="D46" s="16"/>
      <c r="E46" s="259"/>
      <c r="F46" s="17"/>
      <c r="G46" s="388"/>
      <c r="H46" s="314"/>
    </row>
    <row r="47" spans="1:9" ht="30" customHeight="1" x14ac:dyDescent="0.25">
      <c r="A47" s="412"/>
      <c r="B47" s="1"/>
      <c r="C47" s="111" t="b">
        <v>1</v>
      </c>
      <c r="D47" s="189" t="str">
        <f>IF(AND($C$45=2, C47=TRUE), "2", "0")</f>
        <v>2</v>
      </c>
      <c r="E47" s="259" t="str">
        <f>IF(AND($C$45&lt;&gt;2, C47=TRUE),"ERROR", "")</f>
        <v/>
      </c>
      <c r="F47" s="17"/>
      <c r="G47" s="388"/>
      <c r="H47" s="314"/>
    </row>
    <row r="48" spans="1:9" ht="30" customHeight="1" x14ac:dyDescent="0.25">
      <c r="A48" s="412"/>
      <c r="B48" s="1"/>
      <c r="C48" s="111" t="b">
        <v>1</v>
      </c>
      <c r="D48" s="189" t="str">
        <f t="shared" ref="D48:D51" si="0">IF(AND($C$45=2, C48=TRUE), "2", "0")</f>
        <v>2</v>
      </c>
      <c r="E48" s="259" t="str">
        <f t="shared" ref="E48:E51" si="1">IF(AND($C$45&lt;&gt;2, C48=TRUE),"ERROR", "")</f>
        <v/>
      </c>
      <c r="F48" s="17"/>
      <c r="G48" s="388"/>
      <c r="H48" s="314"/>
    </row>
    <row r="49" spans="1:8" ht="30" customHeight="1" x14ac:dyDescent="0.25">
      <c r="A49" s="412"/>
      <c r="B49" s="1"/>
      <c r="C49" s="111" t="b">
        <v>1</v>
      </c>
      <c r="D49" s="189" t="str">
        <f t="shared" si="0"/>
        <v>2</v>
      </c>
      <c r="E49" s="259" t="str">
        <f t="shared" si="1"/>
        <v/>
      </c>
      <c r="F49" s="17"/>
      <c r="G49" s="388"/>
      <c r="H49" s="314"/>
    </row>
    <row r="50" spans="1:8" ht="30" customHeight="1" x14ac:dyDescent="0.25">
      <c r="A50" s="412"/>
      <c r="B50" s="1"/>
      <c r="C50" s="111" t="b">
        <v>1</v>
      </c>
      <c r="D50" s="189" t="str">
        <f t="shared" si="0"/>
        <v>2</v>
      </c>
      <c r="E50" s="259" t="str">
        <f t="shared" si="1"/>
        <v/>
      </c>
      <c r="F50" s="17"/>
      <c r="G50" s="388"/>
      <c r="H50" s="314"/>
    </row>
    <row r="51" spans="1:8" ht="30" customHeight="1" thickBot="1" x14ac:dyDescent="0.3">
      <c r="A51" s="412"/>
      <c r="B51" s="1"/>
      <c r="C51" s="111" t="b">
        <v>0</v>
      </c>
      <c r="D51" s="189" t="str">
        <f t="shared" si="0"/>
        <v>0</v>
      </c>
      <c r="E51" s="259" t="str">
        <f t="shared" si="1"/>
        <v/>
      </c>
      <c r="F51" s="17"/>
      <c r="G51" s="501"/>
      <c r="H51" s="338"/>
    </row>
    <row r="52" spans="1:8" ht="41.25" customHeight="1" x14ac:dyDescent="0.25">
      <c r="A52" s="411" t="s">
        <v>333</v>
      </c>
      <c r="B52" s="184"/>
      <c r="C52" s="129">
        <v>1</v>
      </c>
      <c r="D52" s="130">
        <f>IF($C$52=1, 0, 0)</f>
        <v>0</v>
      </c>
      <c r="E52" s="258" t="s">
        <v>280</v>
      </c>
      <c r="F52" s="131">
        <f>D52+D53+D54+D55+D56</f>
        <v>0</v>
      </c>
      <c r="G52" s="387"/>
      <c r="H52" s="502"/>
    </row>
    <row r="53" spans="1:8" ht="42.75" customHeight="1" x14ac:dyDescent="0.25">
      <c r="A53" s="412"/>
      <c r="B53" s="1"/>
      <c r="C53" s="111"/>
      <c r="D53" s="16">
        <f>IF($C$52=2, 1, 0)</f>
        <v>0</v>
      </c>
      <c r="E53" s="259"/>
      <c r="F53" s="17"/>
      <c r="G53" s="388"/>
      <c r="H53" s="503"/>
    </row>
    <row r="54" spans="1:8" ht="41.25" customHeight="1" x14ac:dyDescent="0.25">
      <c r="A54" s="412"/>
      <c r="B54" s="1"/>
      <c r="C54" s="111"/>
      <c r="D54" s="16">
        <f>IF($C$52=3, 3, 0)</f>
        <v>0</v>
      </c>
      <c r="E54" s="259"/>
      <c r="F54" s="17"/>
      <c r="G54" s="388"/>
      <c r="H54" s="503"/>
    </row>
    <row r="55" spans="1:8" ht="43.5" customHeight="1" x14ac:dyDescent="0.25">
      <c r="A55" s="412"/>
      <c r="B55" s="1"/>
      <c r="C55" s="111"/>
      <c r="D55" s="16">
        <f>IF($C$52=4, 5, 0)</f>
        <v>0</v>
      </c>
      <c r="E55" s="259"/>
      <c r="F55" s="17"/>
      <c r="G55" s="388"/>
      <c r="H55" s="503"/>
    </row>
    <row r="56" spans="1:8" ht="43.5" customHeight="1" thickBot="1" x14ac:dyDescent="0.3">
      <c r="A56" s="412"/>
      <c r="B56" s="1"/>
      <c r="C56" s="111"/>
      <c r="D56" s="16">
        <f>IF($C$52=5, 7, 0)</f>
        <v>0</v>
      </c>
      <c r="E56" s="259"/>
      <c r="F56" s="17"/>
      <c r="G56" s="501"/>
      <c r="H56" s="504"/>
    </row>
    <row r="57" spans="1:8" ht="35.1" customHeight="1" x14ac:dyDescent="0.25">
      <c r="A57" s="411" t="s">
        <v>334</v>
      </c>
      <c r="B57" s="184"/>
      <c r="C57" s="129">
        <v>4</v>
      </c>
      <c r="D57" s="130">
        <f>IF($C$57=1, 0, 0)</f>
        <v>0</v>
      </c>
      <c r="E57" s="258" t="s">
        <v>282</v>
      </c>
      <c r="F57" s="131">
        <f>D57+D58+D59+D60</f>
        <v>3</v>
      </c>
      <c r="G57" s="387" t="s">
        <v>0</v>
      </c>
      <c r="H57" s="313"/>
    </row>
    <row r="58" spans="1:8" ht="39.75" customHeight="1" x14ac:dyDescent="0.25">
      <c r="A58" s="412"/>
      <c r="B58" s="1"/>
      <c r="C58" s="111"/>
      <c r="D58" s="16">
        <f>IF($C$57=2, 1, 0)</f>
        <v>0</v>
      </c>
      <c r="E58" s="259"/>
      <c r="F58" s="17"/>
      <c r="G58" s="388"/>
      <c r="H58" s="314"/>
    </row>
    <row r="59" spans="1:8" ht="42" customHeight="1" x14ac:dyDescent="0.25">
      <c r="A59" s="412"/>
      <c r="B59" s="1"/>
      <c r="C59" s="111"/>
      <c r="D59" s="16">
        <f>IF($C$57=3, 2, 0)</f>
        <v>0</v>
      </c>
      <c r="E59" s="259"/>
      <c r="F59" s="17"/>
      <c r="G59" s="388"/>
      <c r="H59" s="314"/>
    </row>
    <row r="60" spans="1:8" ht="45" customHeight="1" thickBot="1" x14ac:dyDescent="0.3">
      <c r="A60" s="413"/>
      <c r="B60" s="186"/>
      <c r="C60" s="132"/>
      <c r="D60" s="133">
        <f>IF($C$57=4, 3, 0)</f>
        <v>3</v>
      </c>
      <c r="E60" s="260"/>
      <c r="F60" s="134"/>
      <c r="G60" s="389"/>
      <c r="H60" s="315"/>
    </row>
    <row r="61" spans="1:8" ht="30" customHeight="1" thickBot="1" x14ac:dyDescent="0.3">
      <c r="A61" s="475" t="s">
        <v>335</v>
      </c>
      <c r="B61" s="476"/>
      <c r="C61" s="476"/>
      <c r="D61" s="476"/>
      <c r="E61" s="476"/>
      <c r="F61" s="177">
        <f>F45+F52+F57</f>
        <v>11</v>
      </c>
      <c r="G61" s="187"/>
      <c r="H61" s="188"/>
    </row>
    <row r="62" spans="1:8" ht="30" customHeight="1" thickBot="1" x14ac:dyDescent="0.3">
      <c r="A62" s="180"/>
      <c r="B62" s="180"/>
      <c r="C62" s="180"/>
      <c r="D62" s="180"/>
      <c r="E62" s="181"/>
      <c r="F62" s="283"/>
      <c r="G62" s="283"/>
      <c r="H62" s="283"/>
    </row>
    <row r="63" spans="1:8" ht="63.75" customHeight="1" thickBot="1" x14ac:dyDescent="0.3">
      <c r="A63" s="496" t="s">
        <v>336</v>
      </c>
      <c r="B63" s="497"/>
      <c r="C63" s="497"/>
      <c r="D63" s="497"/>
      <c r="E63" s="497"/>
      <c r="F63" s="498"/>
      <c r="G63" s="182" t="s">
        <v>247</v>
      </c>
      <c r="H63" s="183" t="s">
        <v>248</v>
      </c>
    </row>
    <row r="64" spans="1:8" ht="30" customHeight="1" x14ac:dyDescent="0.25">
      <c r="A64" s="411" t="s">
        <v>337</v>
      </c>
      <c r="B64" s="184"/>
      <c r="C64" s="129">
        <v>2</v>
      </c>
      <c r="D64" s="130">
        <f>IF($C$64=1, 0, 0)</f>
        <v>0</v>
      </c>
      <c r="E64" s="261" t="s">
        <v>277</v>
      </c>
      <c r="F64" s="131">
        <f>IF(AND(C64=2,D65+D66+D67+D68+D69+D70+D71+D72+D73&gt;=5), 5, D65+D66+D67+D68+D69+D70+D71+D72+D73)</f>
        <v>5</v>
      </c>
      <c r="G64" s="449" t="s">
        <v>476</v>
      </c>
      <c r="H64" s="418" t="s">
        <v>478</v>
      </c>
    </row>
    <row r="65" spans="1:8" ht="30" customHeight="1" x14ac:dyDescent="0.25">
      <c r="A65" s="412"/>
      <c r="B65" s="1"/>
      <c r="C65" s="111"/>
      <c r="D65" s="16">
        <f>IF($C$64=2, 0.5, 0)</f>
        <v>0.5</v>
      </c>
      <c r="E65" s="259"/>
      <c r="F65" s="17"/>
      <c r="G65" s="450"/>
      <c r="H65" s="419"/>
    </row>
    <row r="66" spans="1:8" ht="30" customHeight="1" x14ac:dyDescent="0.25">
      <c r="A66" s="412"/>
      <c r="B66" s="1"/>
      <c r="C66" s="111" t="b">
        <v>0</v>
      </c>
      <c r="D66" s="189" t="str">
        <f t="shared" ref="D66:D73" si="2">IF(AND($C$64=2, C66=TRUE), ".75", "0")</f>
        <v>0</v>
      </c>
      <c r="E66" s="259" t="str">
        <f>IF(AND($C$64&lt;&gt;2, C66=TRUE),"ERROR", "")</f>
        <v/>
      </c>
      <c r="F66" s="17"/>
      <c r="G66" s="450"/>
      <c r="H66" s="419"/>
    </row>
    <row r="67" spans="1:8" ht="30" customHeight="1" x14ac:dyDescent="0.25">
      <c r="A67" s="412"/>
      <c r="B67" s="1"/>
      <c r="C67" s="111" t="b">
        <v>1</v>
      </c>
      <c r="D67" s="189" t="str">
        <f t="shared" si="2"/>
        <v>.75</v>
      </c>
      <c r="E67" s="259" t="str">
        <f>IF(AND($C$64&lt;&gt;2, C67=TRUE),"ERROR", "")</f>
        <v/>
      </c>
      <c r="F67" s="17"/>
      <c r="G67" s="450"/>
      <c r="H67" s="419"/>
    </row>
    <row r="68" spans="1:8" ht="30" customHeight="1" x14ac:dyDescent="0.25">
      <c r="A68" s="412"/>
      <c r="B68" s="1"/>
      <c r="C68" s="111" t="b">
        <v>1</v>
      </c>
      <c r="D68" s="189" t="str">
        <f t="shared" si="2"/>
        <v>.75</v>
      </c>
      <c r="E68" s="259" t="str">
        <f t="shared" ref="E68:E73" si="3">IF(AND($C$64&lt;&gt;2, C68=TRUE),"ERROR", "")</f>
        <v/>
      </c>
      <c r="F68" s="17"/>
      <c r="G68" s="450"/>
      <c r="H68" s="419"/>
    </row>
    <row r="69" spans="1:8" ht="30" customHeight="1" x14ac:dyDescent="0.25">
      <c r="A69" s="412"/>
      <c r="B69" s="1"/>
      <c r="C69" s="111" t="b">
        <v>1</v>
      </c>
      <c r="D69" s="189" t="str">
        <f t="shared" si="2"/>
        <v>.75</v>
      </c>
      <c r="E69" s="259" t="str">
        <f t="shared" si="3"/>
        <v/>
      </c>
      <c r="F69" s="17"/>
      <c r="G69" s="450"/>
      <c r="H69" s="419"/>
    </row>
    <row r="70" spans="1:8" ht="30" customHeight="1" x14ac:dyDescent="0.25">
      <c r="A70" s="412"/>
      <c r="B70" s="1"/>
      <c r="C70" s="111" t="b">
        <v>1</v>
      </c>
      <c r="D70" s="189" t="str">
        <f t="shared" si="2"/>
        <v>.75</v>
      </c>
      <c r="E70" s="259" t="str">
        <f t="shared" si="3"/>
        <v/>
      </c>
      <c r="F70" s="17"/>
      <c r="G70" s="450"/>
      <c r="H70" s="419"/>
    </row>
    <row r="71" spans="1:8" ht="30" customHeight="1" x14ac:dyDescent="0.25">
      <c r="A71" s="412"/>
      <c r="B71" s="1"/>
      <c r="C71" s="111" t="b">
        <v>1</v>
      </c>
      <c r="D71" s="189" t="str">
        <f t="shared" si="2"/>
        <v>.75</v>
      </c>
      <c r="E71" s="259" t="str">
        <f t="shared" si="3"/>
        <v/>
      </c>
      <c r="F71" s="17"/>
      <c r="G71" s="450"/>
      <c r="H71" s="419"/>
    </row>
    <row r="72" spans="1:8" ht="30" customHeight="1" x14ac:dyDescent="0.25">
      <c r="A72" s="412"/>
      <c r="B72" s="1"/>
      <c r="C72" s="111" t="b">
        <v>1</v>
      </c>
      <c r="D72" s="189" t="str">
        <f t="shared" si="2"/>
        <v>.75</v>
      </c>
      <c r="E72" s="259" t="str">
        <f t="shared" si="3"/>
        <v/>
      </c>
      <c r="F72" s="17"/>
      <c r="G72" s="450"/>
      <c r="H72" s="419"/>
    </row>
    <row r="73" spans="1:8" ht="30" customHeight="1" thickBot="1" x14ac:dyDescent="0.3">
      <c r="A73" s="412"/>
      <c r="B73" s="1"/>
      <c r="C73" s="111" t="b">
        <v>0</v>
      </c>
      <c r="D73" s="189" t="str">
        <f t="shared" si="2"/>
        <v>0</v>
      </c>
      <c r="E73" s="259" t="str">
        <f t="shared" si="3"/>
        <v/>
      </c>
      <c r="F73" s="17"/>
      <c r="G73" s="478"/>
      <c r="H73" s="427"/>
    </row>
    <row r="74" spans="1:8" ht="30" customHeight="1" x14ac:dyDescent="0.25">
      <c r="A74" s="411" t="s">
        <v>338</v>
      </c>
      <c r="B74" s="184" t="s">
        <v>339</v>
      </c>
      <c r="C74" s="129"/>
      <c r="D74" s="130"/>
      <c r="E74" s="261" t="s">
        <v>280</v>
      </c>
      <c r="F74" s="172">
        <f>D75+D76+D77+D78+D79+D80+D81+D82</f>
        <v>2</v>
      </c>
      <c r="G74" s="449" t="s">
        <v>479</v>
      </c>
      <c r="H74" s="505" t="s">
        <v>480</v>
      </c>
    </row>
    <row r="75" spans="1:8" ht="39" customHeight="1" x14ac:dyDescent="0.25">
      <c r="A75" s="412"/>
      <c r="B75" s="1"/>
      <c r="C75" s="111" t="b">
        <v>0</v>
      </c>
      <c r="D75" s="189" t="str">
        <f>IF(C75=TRUE, ".5", "0")</f>
        <v>0</v>
      </c>
      <c r="E75" s="259"/>
      <c r="F75" s="17"/>
      <c r="G75" s="450"/>
      <c r="H75" s="506"/>
    </row>
    <row r="76" spans="1:8" ht="30" customHeight="1" x14ac:dyDescent="0.25">
      <c r="A76" s="412"/>
      <c r="B76" s="1"/>
      <c r="C76" s="111" t="b">
        <v>1</v>
      </c>
      <c r="D76" s="189" t="str">
        <f t="shared" ref="D76:D82" si="4">IF(C76=TRUE, ".5", "0")</f>
        <v>.5</v>
      </c>
      <c r="E76" s="259"/>
      <c r="F76" s="17"/>
      <c r="G76" s="450"/>
      <c r="H76" s="506"/>
    </row>
    <row r="77" spans="1:8" ht="39" customHeight="1" x14ac:dyDescent="0.25">
      <c r="A77" s="412"/>
      <c r="B77" s="1"/>
      <c r="C77" s="111" t="b">
        <v>1</v>
      </c>
      <c r="D77" s="189" t="str">
        <f t="shared" si="4"/>
        <v>.5</v>
      </c>
      <c r="E77" s="259"/>
      <c r="F77" s="17"/>
      <c r="G77" s="450"/>
      <c r="H77" s="506"/>
    </row>
    <row r="78" spans="1:8" ht="30" customHeight="1" x14ac:dyDescent="0.25">
      <c r="A78" s="412"/>
      <c r="B78" s="1"/>
      <c r="C78" s="111" t="b">
        <v>1</v>
      </c>
      <c r="D78" s="189" t="str">
        <f t="shared" si="4"/>
        <v>.5</v>
      </c>
      <c r="E78" s="259"/>
      <c r="F78" s="17"/>
      <c r="G78" s="450"/>
      <c r="H78" s="506"/>
    </row>
    <row r="79" spans="1:8" ht="41.25" customHeight="1" x14ac:dyDescent="0.25">
      <c r="A79" s="412"/>
      <c r="B79" s="1"/>
      <c r="C79" s="111" t="b">
        <v>0</v>
      </c>
      <c r="D79" s="189" t="str">
        <f t="shared" si="4"/>
        <v>0</v>
      </c>
      <c r="E79" s="259"/>
      <c r="F79" s="17"/>
      <c r="G79" s="450"/>
      <c r="H79" s="506"/>
    </row>
    <row r="80" spans="1:8" ht="46.5" customHeight="1" x14ac:dyDescent="0.25">
      <c r="A80" s="412"/>
      <c r="B80" s="1"/>
      <c r="C80" s="111" t="b">
        <v>1</v>
      </c>
      <c r="D80" s="189" t="str">
        <f t="shared" si="4"/>
        <v>.5</v>
      </c>
      <c r="E80" s="259"/>
      <c r="F80" s="17"/>
      <c r="G80" s="450"/>
      <c r="H80" s="506"/>
    </row>
    <row r="81" spans="1:9" ht="38.25" customHeight="1" x14ac:dyDescent="0.25">
      <c r="A81" s="412"/>
      <c r="B81" s="1"/>
      <c r="C81" s="111" t="b">
        <v>0</v>
      </c>
      <c r="D81" s="189" t="str">
        <f t="shared" si="4"/>
        <v>0</v>
      </c>
      <c r="E81" s="259"/>
      <c r="F81" s="17"/>
      <c r="G81" s="450"/>
      <c r="H81" s="506"/>
    </row>
    <row r="82" spans="1:9" ht="37.5" customHeight="1" thickBot="1" x14ac:dyDescent="0.3">
      <c r="A82" s="412"/>
      <c r="B82" s="1"/>
      <c r="C82" s="111" t="b">
        <v>0</v>
      </c>
      <c r="D82" s="189" t="str">
        <f t="shared" si="4"/>
        <v>0</v>
      </c>
      <c r="E82" s="259"/>
      <c r="F82" s="17"/>
      <c r="G82" s="478"/>
      <c r="H82" s="507"/>
    </row>
    <row r="83" spans="1:9" ht="40.5" customHeight="1" x14ac:dyDescent="0.25">
      <c r="A83" s="411" t="s">
        <v>340</v>
      </c>
      <c r="B83" s="184"/>
      <c r="C83" s="129">
        <v>1</v>
      </c>
      <c r="D83" s="130">
        <f>IF($C$83=1, 0, 0)</f>
        <v>0</v>
      </c>
      <c r="E83" s="261" t="s">
        <v>282</v>
      </c>
      <c r="F83" s="131">
        <f>IF(C83=1,0,(IF(C83=2,3,0)))</f>
        <v>0</v>
      </c>
      <c r="G83" s="449" t="s">
        <v>0</v>
      </c>
      <c r="H83" s="418" t="s">
        <v>481</v>
      </c>
    </row>
    <row r="84" spans="1:9" ht="40.5" customHeight="1" thickBot="1" x14ac:dyDescent="0.3">
      <c r="A84" s="412"/>
      <c r="B84" s="1"/>
      <c r="C84" s="111"/>
      <c r="D84" s="16">
        <f>IF($C$83=2, 3, 0)</f>
        <v>0</v>
      </c>
      <c r="E84" s="259"/>
      <c r="F84" s="17"/>
      <c r="G84" s="478"/>
      <c r="H84" s="427"/>
    </row>
    <row r="85" spans="1:9" ht="30" customHeight="1" x14ac:dyDescent="0.25">
      <c r="A85" s="411" t="s">
        <v>341</v>
      </c>
      <c r="B85" s="184" t="s">
        <v>342</v>
      </c>
      <c r="C85" s="129"/>
      <c r="D85" s="130"/>
      <c r="E85" s="261" t="s">
        <v>284</v>
      </c>
      <c r="F85" s="131">
        <f>D88+D89</f>
        <v>0</v>
      </c>
      <c r="G85" s="491"/>
      <c r="H85" s="418"/>
      <c r="I85" s="147"/>
    </row>
    <row r="86" spans="1:9" ht="30" customHeight="1" x14ac:dyDescent="0.25">
      <c r="A86" s="412"/>
      <c r="B86" s="1"/>
      <c r="C86" s="111" t="b">
        <v>1</v>
      </c>
      <c r="D86" s="189" t="str">
        <f>IF(C86=TRUE, "0", "0")</f>
        <v>0</v>
      </c>
      <c r="E86" s="259"/>
      <c r="F86" s="17"/>
      <c r="G86" s="511"/>
      <c r="H86" s="512"/>
      <c r="I86" s="147"/>
    </row>
    <row r="87" spans="1:9" ht="30" customHeight="1" x14ac:dyDescent="0.25">
      <c r="A87" s="412"/>
      <c r="B87" s="1"/>
      <c r="C87" s="111" t="b">
        <v>0</v>
      </c>
      <c r="D87" s="189" t="str">
        <f>IF(C87=TRUE, "0", "0")</f>
        <v>0</v>
      </c>
      <c r="E87" s="259"/>
      <c r="F87" s="17"/>
      <c r="G87" s="511"/>
      <c r="H87" s="512"/>
      <c r="I87" s="147"/>
    </row>
    <row r="88" spans="1:9" ht="36.75" customHeight="1" x14ac:dyDescent="0.25">
      <c r="A88" s="412"/>
      <c r="B88" s="1"/>
      <c r="C88" s="111" t="b">
        <v>0</v>
      </c>
      <c r="D88" s="189" t="str">
        <f>IF(C88=TRUE, "2", "0")</f>
        <v>0</v>
      </c>
      <c r="E88" s="259"/>
      <c r="F88" s="17"/>
      <c r="G88" s="450"/>
      <c r="H88" s="419"/>
    </row>
    <row r="89" spans="1:9" ht="38.25" customHeight="1" thickBot="1" x14ac:dyDescent="0.3">
      <c r="A89" s="412"/>
      <c r="B89" s="1"/>
      <c r="C89" s="111" t="b">
        <v>0</v>
      </c>
      <c r="D89" s="189" t="str">
        <f>IF(C89=TRUE, "2", "0")</f>
        <v>0</v>
      </c>
      <c r="E89" s="259"/>
      <c r="F89" s="17"/>
      <c r="G89" s="478"/>
      <c r="H89" s="427"/>
    </row>
    <row r="90" spans="1:9" ht="42" customHeight="1" x14ac:dyDescent="0.25">
      <c r="A90" s="319" t="s">
        <v>343</v>
      </c>
      <c r="B90" s="184"/>
      <c r="C90" s="129">
        <v>0</v>
      </c>
      <c r="D90" s="130">
        <f>IF($C$90=1, 0, 0)</f>
        <v>0</v>
      </c>
      <c r="E90" s="261"/>
      <c r="F90" s="131">
        <f>D90+D91</f>
        <v>0</v>
      </c>
      <c r="G90" s="491" t="s">
        <v>482</v>
      </c>
      <c r="H90" s="418" t="s">
        <v>483</v>
      </c>
    </row>
    <row r="91" spans="1:9" ht="30" customHeight="1" x14ac:dyDescent="0.25">
      <c r="A91" s="499"/>
      <c r="B91" s="1"/>
      <c r="C91" s="111"/>
      <c r="D91" s="16">
        <f>IF($C$90=2,4, 0)</f>
        <v>0</v>
      </c>
      <c r="E91" s="259"/>
      <c r="F91" s="17"/>
      <c r="G91" s="450"/>
      <c r="H91" s="419"/>
    </row>
    <row r="92" spans="1:9" ht="32.450000000000003" customHeight="1" thickBot="1" x14ac:dyDescent="0.3">
      <c r="A92" s="508"/>
      <c r="B92" s="186"/>
      <c r="C92" s="132"/>
      <c r="D92" s="133"/>
      <c r="E92" s="260"/>
      <c r="F92" s="134"/>
      <c r="G92" s="451"/>
      <c r="H92" s="420"/>
    </row>
    <row r="93" spans="1:9" ht="30" customHeight="1" thickBot="1" x14ac:dyDescent="0.3">
      <c r="A93" s="509" t="s">
        <v>344</v>
      </c>
      <c r="B93" s="510"/>
      <c r="C93" s="510"/>
      <c r="D93" s="510"/>
      <c r="E93" s="510"/>
      <c r="F93" s="190">
        <f>F64+F74+F83+F85+F90</f>
        <v>7</v>
      </c>
      <c r="G93" s="191"/>
      <c r="H93" s="191"/>
    </row>
    <row r="94" spans="1:9" ht="30" customHeight="1" x14ac:dyDescent="0.25"/>
    <row r="95" spans="1:9" ht="30" customHeight="1" x14ac:dyDescent="0.25">
      <c r="A95" s="12" t="s">
        <v>345</v>
      </c>
    </row>
    <row r="96" spans="1:9" ht="30" customHeight="1" x14ac:dyDescent="0.25"/>
    <row r="97" ht="30" customHeight="1" x14ac:dyDescent="0.25"/>
    <row r="98" ht="30" customHeight="1" x14ac:dyDescent="0.25"/>
    <row r="99" ht="30" customHeight="1" x14ac:dyDescent="0.25"/>
    <row r="100" ht="30" customHeight="1" x14ac:dyDescent="0.25"/>
    <row r="101" ht="30" customHeight="1" x14ac:dyDescent="0.25"/>
    <row r="102" ht="30" customHeight="1" x14ac:dyDescent="0.25"/>
    <row r="103" ht="30" customHeight="1" x14ac:dyDescent="0.25"/>
    <row r="104" ht="30" customHeight="1" x14ac:dyDescent="0.25"/>
    <row r="105" ht="30" customHeight="1" x14ac:dyDescent="0.25"/>
    <row r="106" ht="30" customHeight="1" x14ac:dyDescent="0.25"/>
  </sheetData>
  <sheetProtection password="CDBA" sheet="1" scenarios="1" formatCells="0" formatColumns="0" formatRows="0"/>
  <mergeCells count="55">
    <mergeCell ref="A90:A92"/>
    <mergeCell ref="G90:G92"/>
    <mergeCell ref="H90:H92"/>
    <mergeCell ref="A93:E93"/>
    <mergeCell ref="A83:A84"/>
    <mergeCell ref="G83:G84"/>
    <mergeCell ref="H83:H84"/>
    <mergeCell ref="A85:A89"/>
    <mergeCell ref="G85:G89"/>
    <mergeCell ref="H85:H89"/>
    <mergeCell ref="A64:A73"/>
    <mergeCell ref="G64:G73"/>
    <mergeCell ref="H64:H73"/>
    <mergeCell ref="A74:A82"/>
    <mergeCell ref="G74:G82"/>
    <mergeCell ref="H74:H82"/>
    <mergeCell ref="A63:F63"/>
    <mergeCell ref="A45:A51"/>
    <mergeCell ref="G45:G51"/>
    <mergeCell ref="H45:H51"/>
    <mergeCell ref="A52:A56"/>
    <mergeCell ref="G52:G56"/>
    <mergeCell ref="H52:H56"/>
    <mergeCell ref="A57:A60"/>
    <mergeCell ref="G57:G60"/>
    <mergeCell ref="H57:H60"/>
    <mergeCell ref="A61:E61"/>
    <mergeCell ref="A44:F44"/>
    <mergeCell ref="A29:A30"/>
    <mergeCell ref="G29:G30"/>
    <mergeCell ref="H29:H30"/>
    <mergeCell ref="A31:A35"/>
    <mergeCell ref="G31:G35"/>
    <mergeCell ref="H31:H35"/>
    <mergeCell ref="A36:A41"/>
    <mergeCell ref="G36:G41"/>
    <mergeCell ref="H36:H41"/>
    <mergeCell ref="A42:E42"/>
    <mergeCell ref="A28:F28"/>
    <mergeCell ref="A8:A10"/>
    <mergeCell ref="G8:G10"/>
    <mergeCell ref="H8:H10"/>
    <mergeCell ref="A11:A12"/>
    <mergeCell ref="G11:G12"/>
    <mergeCell ref="H11:H12"/>
    <mergeCell ref="A13:A25"/>
    <mergeCell ref="G13:G25"/>
    <mergeCell ref="H13:H25"/>
    <mergeCell ref="A26:E26"/>
    <mergeCell ref="A1:H1"/>
    <mergeCell ref="A2:H2"/>
    <mergeCell ref="A3:F3"/>
    <mergeCell ref="A4:A7"/>
    <mergeCell ref="G4:G7"/>
    <mergeCell ref="H4:H7"/>
  </mergeCells>
  <conditionalFormatting sqref="B47:B51">
    <cfRule type="expression" dxfId="16" priority="2">
      <formula>AND($C$45&lt;&gt;2, C47=TRUE)</formula>
    </cfRule>
  </conditionalFormatting>
  <conditionalFormatting sqref="B66:B73">
    <cfRule type="expression" dxfId="15" priority="1">
      <formula>AND($C$64&lt;&gt;2, C66=TRUE)</formula>
    </cfRule>
  </conditionalFormatting>
  <hyperlinks>
    <hyperlink ref="G11" r:id="rId1" display="http://www.mcc.gov/pages/selection/scorecards"/>
  </hyperlinks>
  <pageMargins left="0.7" right="0.7" top="0.75" bottom="0.75" header="0.3" footer="0.3"/>
  <pageSetup scale="76" fitToHeight="0" orientation="landscape" r:id="rId2"/>
  <drawing r:id="rId3"/>
  <legacyDrawing r:id="rId4"/>
  <mc:AlternateContent xmlns:mc="http://schemas.openxmlformats.org/markup-compatibility/2006">
    <mc:Choice Requires="x14">
      <controls>
        <mc:AlternateContent xmlns:mc="http://schemas.openxmlformats.org/markup-compatibility/2006">
          <mc:Choice Requires="x14">
            <control shapeId="14337" r:id="rId5" name="Group Box 1">
              <controlPr defaultSize="0" autoFill="0" autoPict="0">
                <anchor moveWithCells="1">
                  <from>
                    <xdr:col>1</xdr:col>
                    <xdr:colOff>0</xdr:colOff>
                    <xdr:row>3</xdr:row>
                    <xdr:rowOff>0</xdr:rowOff>
                  </from>
                  <to>
                    <xdr:col>2</xdr:col>
                    <xdr:colOff>0</xdr:colOff>
                    <xdr:row>7</xdr:row>
                    <xdr:rowOff>0</xdr:rowOff>
                  </to>
                </anchor>
              </controlPr>
            </control>
          </mc:Choice>
        </mc:AlternateContent>
        <mc:AlternateContent xmlns:mc="http://schemas.openxmlformats.org/markup-compatibility/2006">
          <mc:Choice Requires="x14">
            <control shapeId="14338" r:id="rId6" name="Option Button 2">
              <controlPr defaultSize="0" autoFill="0" autoLine="0" autoPict="0">
                <anchor moveWithCells="1">
                  <from>
                    <xdr:col>1</xdr:col>
                    <xdr:colOff>142875</xdr:colOff>
                    <xdr:row>3</xdr:row>
                    <xdr:rowOff>19050</xdr:rowOff>
                  </from>
                  <to>
                    <xdr:col>1</xdr:col>
                    <xdr:colOff>2943225</xdr:colOff>
                    <xdr:row>4</xdr:row>
                    <xdr:rowOff>0</xdr:rowOff>
                  </to>
                </anchor>
              </controlPr>
            </control>
          </mc:Choice>
        </mc:AlternateContent>
        <mc:AlternateContent xmlns:mc="http://schemas.openxmlformats.org/markup-compatibility/2006">
          <mc:Choice Requires="x14">
            <control shapeId="14339" r:id="rId7" name="Option Button 3">
              <controlPr defaultSize="0" autoFill="0" autoLine="0" autoPict="0">
                <anchor moveWithCells="1">
                  <from>
                    <xdr:col>1</xdr:col>
                    <xdr:colOff>142875</xdr:colOff>
                    <xdr:row>4</xdr:row>
                    <xdr:rowOff>47625</xdr:rowOff>
                  </from>
                  <to>
                    <xdr:col>1</xdr:col>
                    <xdr:colOff>2924175</xdr:colOff>
                    <xdr:row>5</xdr:row>
                    <xdr:rowOff>0</xdr:rowOff>
                  </to>
                </anchor>
              </controlPr>
            </control>
          </mc:Choice>
        </mc:AlternateContent>
        <mc:AlternateContent xmlns:mc="http://schemas.openxmlformats.org/markup-compatibility/2006">
          <mc:Choice Requires="x14">
            <control shapeId="14340" r:id="rId8" name="Option Button 4">
              <controlPr defaultSize="0" autoFill="0" autoLine="0" autoPict="0">
                <anchor moveWithCells="1">
                  <from>
                    <xdr:col>1</xdr:col>
                    <xdr:colOff>142875</xdr:colOff>
                    <xdr:row>5</xdr:row>
                    <xdr:rowOff>19050</xdr:rowOff>
                  </from>
                  <to>
                    <xdr:col>1</xdr:col>
                    <xdr:colOff>2876550</xdr:colOff>
                    <xdr:row>5</xdr:row>
                    <xdr:rowOff>409575</xdr:rowOff>
                  </to>
                </anchor>
              </controlPr>
            </control>
          </mc:Choice>
        </mc:AlternateContent>
        <mc:AlternateContent xmlns:mc="http://schemas.openxmlformats.org/markup-compatibility/2006">
          <mc:Choice Requires="x14">
            <control shapeId="14341" r:id="rId9" name="Option Button 5">
              <controlPr defaultSize="0" autoFill="0" autoLine="0" autoPict="0">
                <anchor moveWithCells="1">
                  <from>
                    <xdr:col>1</xdr:col>
                    <xdr:colOff>142875</xdr:colOff>
                    <xdr:row>6</xdr:row>
                    <xdr:rowOff>0</xdr:rowOff>
                  </from>
                  <to>
                    <xdr:col>1</xdr:col>
                    <xdr:colOff>2857500</xdr:colOff>
                    <xdr:row>6</xdr:row>
                    <xdr:rowOff>523875</xdr:rowOff>
                  </to>
                </anchor>
              </controlPr>
            </control>
          </mc:Choice>
        </mc:AlternateContent>
        <mc:AlternateContent xmlns:mc="http://schemas.openxmlformats.org/markup-compatibility/2006">
          <mc:Choice Requires="x14">
            <control shapeId="14342" r:id="rId10" name="Group Box 6">
              <controlPr defaultSize="0" autoFill="0" autoPict="0">
                <anchor moveWithCells="1">
                  <from>
                    <xdr:col>1</xdr:col>
                    <xdr:colOff>0</xdr:colOff>
                    <xdr:row>10</xdr:row>
                    <xdr:rowOff>0</xdr:rowOff>
                  </from>
                  <to>
                    <xdr:col>2</xdr:col>
                    <xdr:colOff>0</xdr:colOff>
                    <xdr:row>12</xdr:row>
                    <xdr:rowOff>0</xdr:rowOff>
                  </to>
                </anchor>
              </controlPr>
            </control>
          </mc:Choice>
        </mc:AlternateContent>
        <mc:AlternateContent xmlns:mc="http://schemas.openxmlformats.org/markup-compatibility/2006">
          <mc:Choice Requires="x14">
            <control shapeId="14343" r:id="rId11" name="Option Button 7">
              <controlPr defaultSize="0" autoFill="0" autoLine="0" autoPict="0">
                <anchor moveWithCells="1">
                  <from>
                    <xdr:col>1</xdr:col>
                    <xdr:colOff>142875</xdr:colOff>
                    <xdr:row>10</xdr:row>
                    <xdr:rowOff>95250</xdr:rowOff>
                  </from>
                  <to>
                    <xdr:col>1</xdr:col>
                    <xdr:colOff>1085850</xdr:colOff>
                    <xdr:row>10</xdr:row>
                    <xdr:rowOff>304800</xdr:rowOff>
                  </to>
                </anchor>
              </controlPr>
            </control>
          </mc:Choice>
        </mc:AlternateContent>
        <mc:AlternateContent xmlns:mc="http://schemas.openxmlformats.org/markup-compatibility/2006">
          <mc:Choice Requires="x14">
            <control shapeId="14344" r:id="rId12" name="Option Button 8">
              <controlPr defaultSize="0" autoFill="0" autoLine="0" autoPict="0">
                <anchor moveWithCells="1">
                  <from>
                    <xdr:col>1</xdr:col>
                    <xdr:colOff>142875</xdr:colOff>
                    <xdr:row>11</xdr:row>
                    <xdr:rowOff>85725</xdr:rowOff>
                  </from>
                  <to>
                    <xdr:col>1</xdr:col>
                    <xdr:colOff>1085850</xdr:colOff>
                    <xdr:row>11</xdr:row>
                    <xdr:rowOff>295275</xdr:rowOff>
                  </to>
                </anchor>
              </controlPr>
            </control>
          </mc:Choice>
        </mc:AlternateContent>
        <mc:AlternateContent xmlns:mc="http://schemas.openxmlformats.org/markup-compatibility/2006">
          <mc:Choice Requires="x14">
            <control shapeId="14345" r:id="rId13" name="Group Box 9">
              <controlPr defaultSize="0" autoFill="0" autoPict="0">
                <anchor moveWithCells="1">
                  <from>
                    <xdr:col>1</xdr:col>
                    <xdr:colOff>0</xdr:colOff>
                    <xdr:row>12</xdr:row>
                    <xdr:rowOff>0</xdr:rowOff>
                  </from>
                  <to>
                    <xdr:col>2</xdr:col>
                    <xdr:colOff>0</xdr:colOff>
                    <xdr:row>25</xdr:row>
                    <xdr:rowOff>0</xdr:rowOff>
                  </to>
                </anchor>
              </controlPr>
            </control>
          </mc:Choice>
        </mc:AlternateContent>
        <mc:AlternateContent xmlns:mc="http://schemas.openxmlformats.org/markup-compatibility/2006">
          <mc:Choice Requires="x14">
            <control shapeId="14346" r:id="rId14" name="Option Button 10">
              <controlPr defaultSize="0" autoFill="0" autoLine="0" autoPict="0">
                <anchor moveWithCells="1">
                  <from>
                    <xdr:col>1</xdr:col>
                    <xdr:colOff>171450</xdr:colOff>
                    <xdr:row>14</xdr:row>
                    <xdr:rowOff>19050</xdr:rowOff>
                  </from>
                  <to>
                    <xdr:col>1</xdr:col>
                    <xdr:colOff>3171825</xdr:colOff>
                    <xdr:row>15</xdr:row>
                    <xdr:rowOff>19050</xdr:rowOff>
                  </to>
                </anchor>
              </controlPr>
            </control>
          </mc:Choice>
        </mc:AlternateContent>
        <mc:AlternateContent xmlns:mc="http://schemas.openxmlformats.org/markup-compatibility/2006">
          <mc:Choice Requires="x14">
            <control shapeId="14347" r:id="rId15" name="Option Button 11">
              <controlPr defaultSize="0" autoFill="0" autoLine="0" autoPict="0">
                <anchor moveWithCells="1">
                  <from>
                    <xdr:col>1</xdr:col>
                    <xdr:colOff>171450</xdr:colOff>
                    <xdr:row>15</xdr:row>
                    <xdr:rowOff>28575</xdr:rowOff>
                  </from>
                  <to>
                    <xdr:col>1</xdr:col>
                    <xdr:colOff>3152775</xdr:colOff>
                    <xdr:row>16</xdr:row>
                    <xdr:rowOff>9525</xdr:rowOff>
                  </to>
                </anchor>
              </controlPr>
            </control>
          </mc:Choice>
        </mc:AlternateContent>
        <mc:AlternateContent xmlns:mc="http://schemas.openxmlformats.org/markup-compatibility/2006">
          <mc:Choice Requires="x14">
            <control shapeId="14348" r:id="rId16" name="Option Button 12">
              <controlPr defaultSize="0" autoFill="0" autoLine="0" autoPict="0">
                <anchor moveWithCells="1">
                  <from>
                    <xdr:col>1</xdr:col>
                    <xdr:colOff>171450</xdr:colOff>
                    <xdr:row>16</xdr:row>
                    <xdr:rowOff>28575</xdr:rowOff>
                  </from>
                  <to>
                    <xdr:col>1</xdr:col>
                    <xdr:colOff>3009900</xdr:colOff>
                    <xdr:row>17</xdr:row>
                    <xdr:rowOff>19050</xdr:rowOff>
                  </to>
                </anchor>
              </controlPr>
            </control>
          </mc:Choice>
        </mc:AlternateContent>
        <mc:AlternateContent xmlns:mc="http://schemas.openxmlformats.org/markup-compatibility/2006">
          <mc:Choice Requires="x14">
            <control shapeId="14349" r:id="rId17" name="Option Button 13">
              <controlPr defaultSize="0" autoFill="0" autoLine="0" autoPict="0">
                <anchor moveWithCells="1">
                  <from>
                    <xdr:col>1</xdr:col>
                    <xdr:colOff>171450</xdr:colOff>
                    <xdr:row>18</xdr:row>
                    <xdr:rowOff>57150</xdr:rowOff>
                  </from>
                  <to>
                    <xdr:col>1</xdr:col>
                    <xdr:colOff>3162300</xdr:colOff>
                    <xdr:row>19</xdr:row>
                    <xdr:rowOff>9525</xdr:rowOff>
                  </to>
                </anchor>
              </controlPr>
            </control>
          </mc:Choice>
        </mc:AlternateContent>
        <mc:AlternateContent xmlns:mc="http://schemas.openxmlformats.org/markup-compatibility/2006">
          <mc:Choice Requires="x14">
            <control shapeId="14350" r:id="rId18" name="Option Button 14">
              <controlPr defaultSize="0" autoFill="0" autoLine="0" autoPict="0">
                <anchor moveWithCells="1">
                  <from>
                    <xdr:col>1</xdr:col>
                    <xdr:colOff>171450</xdr:colOff>
                    <xdr:row>19</xdr:row>
                    <xdr:rowOff>47625</xdr:rowOff>
                  </from>
                  <to>
                    <xdr:col>1</xdr:col>
                    <xdr:colOff>3181350</xdr:colOff>
                    <xdr:row>20</xdr:row>
                    <xdr:rowOff>0</xdr:rowOff>
                  </to>
                </anchor>
              </controlPr>
            </control>
          </mc:Choice>
        </mc:AlternateContent>
        <mc:AlternateContent xmlns:mc="http://schemas.openxmlformats.org/markup-compatibility/2006">
          <mc:Choice Requires="x14">
            <control shapeId="14351" r:id="rId19" name="Option Button 15">
              <controlPr defaultSize="0" autoFill="0" autoLine="0" autoPict="0">
                <anchor moveWithCells="1">
                  <from>
                    <xdr:col>1</xdr:col>
                    <xdr:colOff>171450</xdr:colOff>
                    <xdr:row>20</xdr:row>
                    <xdr:rowOff>38100</xdr:rowOff>
                  </from>
                  <to>
                    <xdr:col>1</xdr:col>
                    <xdr:colOff>3143250</xdr:colOff>
                    <xdr:row>21</xdr:row>
                    <xdr:rowOff>0</xdr:rowOff>
                  </to>
                </anchor>
              </controlPr>
            </control>
          </mc:Choice>
        </mc:AlternateContent>
        <mc:AlternateContent xmlns:mc="http://schemas.openxmlformats.org/markup-compatibility/2006">
          <mc:Choice Requires="x14">
            <control shapeId="14352" r:id="rId20" name="Option Button 16">
              <controlPr defaultSize="0" autoFill="0" autoLine="0" autoPict="0">
                <anchor moveWithCells="1">
                  <from>
                    <xdr:col>1</xdr:col>
                    <xdr:colOff>171450</xdr:colOff>
                    <xdr:row>22</xdr:row>
                    <xdr:rowOff>47625</xdr:rowOff>
                  </from>
                  <to>
                    <xdr:col>1</xdr:col>
                    <xdr:colOff>3171825</xdr:colOff>
                    <xdr:row>23</xdr:row>
                    <xdr:rowOff>0</xdr:rowOff>
                  </to>
                </anchor>
              </controlPr>
            </control>
          </mc:Choice>
        </mc:AlternateContent>
        <mc:AlternateContent xmlns:mc="http://schemas.openxmlformats.org/markup-compatibility/2006">
          <mc:Choice Requires="x14">
            <control shapeId="14353" r:id="rId21" name="Option Button 17">
              <controlPr defaultSize="0" autoFill="0" autoLine="0" autoPict="0">
                <anchor moveWithCells="1">
                  <from>
                    <xdr:col>1</xdr:col>
                    <xdr:colOff>171450</xdr:colOff>
                    <xdr:row>23</xdr:row>
                    <xdr:rowOff>19050</xdr:rowOff>
                  </from>
                  <to>
                    <xdr:col>1</xdr:col>
                    <xdr:colOff>3124200</xdr:colOff>
                    <xdr:row>24</xdr:row>
                    <xdr:rowOff>0</xdr:rowOff>
                  </to>
                </anchor>
              </controlPr>
            </control>
          </mc:Choice>
        </mc:AlternateContent>
        <mc:AlternateContent xmlns:mc="http://schemas.openxmlformats.org/markup-compatibility/2006">
          <mc:Choice Requires="x14">
            <control shapeId="14354" r:id="rId22" name="Option Button 18">
              <controlPr defaultSize="0" autoFill="0" autoLine="0" autoPict="0">
                <anchor moveWithCells="1">
                  <from>
                    <xdr:col>1</xdr:col>
                    <xdr:colOff>171450</xdr:colOff>
                    <xdr:row>24</xdr:row>
                    <xdr:rowOff>9525</xdr:rowOff>
                  </from>
                  <to>
                    <xdr:col>1</xdr:col>
                    <xdr:colOff>3105150</xdr:colOff>
                    <xdr:row>24</xdr:row>
                    <xdr:rowOff>228600</xdr:rowOff>
                  </to>
                </anchor>
              </controlPr>
            </control>
          </mc:Choice>
        </mc:AlternateContent>
        <mc:AlternateContent xmlns:mc="http://schemas.openxmlformats.org/markup-compatibility/2006">
          <mc:Choice Requires="x14">
            <control shapeId="14355" r:id="rId23" name="Group Box 19">
              <controlPr defaultSize="0" autoFill="0" autoPict="0">
                <anchor moveWithCells="1">
                  <from>
                    <xdr:col>1</xdr:col>
                    <xdr:colOff>0</xdr:colOff>
                    <xdr:row>28</xdr:row>
                    <xdr:rowOff>0</xdr:rowOff>
                  </from>
                  <to>
                    <xdr:col>2</xdr:col>
                    <xdr:colOff>0</xdr:colOff>
                    <xdr:row>29</xdr:row>
                    <xdr:rowOff>904875</xdr:rowOff>
                  </to>
                </anchor>
              </controlPr>
            </control>
          </mc:Choice>
        </mc:AlternateContent>
        <mc:AlternateContent xmlns:mc="http://schemas.openxmlformats.org/markup-compatibility/2006">
          <mc:Choice Requires="x14">
            <control shapeId="14356" r:id="rId24" name="Option Button 20">
              <controlPr defaultSize="0" autoFill="0" autoLine="0" autoPict="0">
                <anchor moveWithCells="1">
                  <from>
                    <xdr:col>1</xdr:col>
                    <xdr:colOff>238125</xdr:colOff>
                    <xdr:row>28</xdr:row>
                    <xdr:rowOff>85725</xdr:rowOff>
                  </from>
                  <to>
                    <xdr:col>1</xdr:col>
                    <xdr:colOff>2952750</xdr:colOff>
                    <xdr:row>28</xdr:row>
                    <xdr:rowOff>381000</xdr:rowOff>
                  </to>
                </anchor>
              </controlPr>
            </control>
          </mc:Choice>
        </mc:AlternateContent>
        <mc:AlternateContent xmlns:mc="http://schemas.openxmlformats.org/markup-compatibility/2006">
          <mc:Choice Requires="x14">
            <control shapeId="14357" r:id="rId25" name="Option Button 21">
              <controlPr defaultSize="0" autoFill="0" autoLine="0" autoPict="0">
                <anchor moveWithCells="1">
                  <from>
                    <xdr:col>1</xdr:col>
                    <xdr:colOff>238125</xdr:colOff>
                    <xdr:row>29</xdr:row>
                    <xdr:rowOff>95250</xdr:rowOff>
                  </from>
                  <to>
                    <xdr:col>1</xdr:col>
                    <xdr:colOff>1238250</xdr:colOff>
                    <xdr:row>29</xdr:row>
                    <xdr:rowOff>304800</xdr:rowOff>
                  </to>
                </anchor>
              </controlPr>
            </control>
          </mc:Choice>
        </mc:AlternateContent>
        <mc:AlternateContent xmlns:mc="http://schemas.openxmlformats.org/markup-compatibility/2006">
          <mc:Choice Requires="x14">
            <control shapeId="14358" r:id="rId26" name="Group Box 22">
              <controlPr defaultSize="0" autoFill="0" autoPict="0">
                <anchor moveWithCells="1">
                  <from>
                    <xdr:col>1</xdr:col>
                    <xdr:colOff>0</xdr:colOff>
                    <xdr:row>30</xdr:row>
                    <xdr:rowOff>0</xdr:rowOff>
                  </from>
                  <to>
                    <xdr:col>2</xdr:col>
                    <xdr:colOff>0</xdr:colOff>
                    <xdr:row>34</xdr:row>
                    <xdr:rowOff>371475</xdr:rowOff>
                  </to>
                </anchor>
              </controlPr>
            </control>
          </mc:Choice>
        </mc:AlternateContent>
        <mc:AlternateContent xmlns:mc="http://schemas.openxmlformats.org/markup-compatibility/2006">
          <mc:Choice Requires="x14">
            <control shapeId="14359" r:id="rId27" name="Option Button 23">
              <controlPr defaultSize="0" autoFill="0" autoLine="0" autoPict="0">
                <anchor moveWithCells="1">
                  <from>
                    <xdr:col>1</xdr:col>
                    <xdr:colOff>238125</xdr:colOff>
                    <xdr:row>30</xdr:row>
                    <xdr:rowOff>95250</xdr:rowOff>
                  </from>
                  <to>
                    <xdr:col>1</xdr:col>
                    <xdr:colOff>1238250</xdr:colOff>
                    <xdr:row>30</xdr:row>
                    <xdr:rowOff>304800</xdr:rowOff>
                  </to>
                </anchor>
              </controlPr>
            </control>
          </mc:Choice>
        </mc:AlternateContent>
        <mc:AlternateContent xmlns:mc="http://schemas.openxmlformats.org/markup-compatibility/2006">
          <mc:Choice Requires="x14">
            <control shapeId="14360" r:id="rId28" name="Option Button 24">
              <controlPr defaultSize="0" autoFill="0" autoLine="0" autoPict="0">
                <anchor moveWithCells="1">
                  <from>
                    <xdr:col>1</xdr:col>
                    <xdr:colOff>238125</xdr:colOff>
                    <xdr:row>31</xdr:row>
                    <xdr:rowOff>85725</xdr:rowOff>
                  </from>
                  <to>
                    <xdr:col>1</xdr:col>
                    <xdr:colOff>1238250</xdr:colOff>
                    <xdr:row>31</xdr:row>
                    <xdr:rowOff>295275</xdr:rowOff>
                  </to>
                </anchor>
              </controlPr>
            </control>
          </mc:Choice>
        </mc:AlternateContent>
        <mc:AlternateContent xmlns:mc="http://schemas.openxmlformats.org/markup-compatibility/2006">
          <mc:Choice Requires="x14">
            <control shapeId="14361" r:id="rId29" name="Option Button 25">
              <controlPr defaultSize="0" autoFill="0" autoLine="0" autoPict="0">
                <anchor moveWithCells="1">
                  <from>
                    <xdr:col>1</xdr:col>
                    <xdr:colOff>238125</xdr:colOff>
                    <xdr:row>32</xdr:row>
                    <xdr:rowOff>85725</xdr:rowOff>
                  </from>
                  <to>
                    <xdr:col>1</xdr:col>
                    <xdr:colOff>1238250</xdr:colOff>
                    <xdr:row>32</xdr:row>
                    <xdr:rowOff>295275</xdr:rowOff>
                  </to>
                </anchor>
              </controlPr>
            </control>
          </mc:Choice>
        </mc:AlternateContent>
        <mc:AlternateContent xmlns:mc="http://schemas.openxmlformats.org/markup-compatibility/2006">
          <mc:Choice Requires="x14">
            <control shapeId="14362" r:id="rId30" name="Option Button 26">
              <controlPr defaultSize="0" autoFill="0" autoLine="0" autoPict="0">
                <anchor moveWithCells="1">
                  <from>
                    <xdr:col>1</xdr:col>
                    <xdr:colOff>238125</xdr:colOff>
                    <xdr:row>33</xdr:row>
                    <xdr:rowOff>104775</xdr:rowOff>
                  </from>
                  <to>
                    <xdr:col>1</xdr:col>
                    <xdr:colOff>1238250</xdr:colOff>
                    <xdr:row>33</xdr:row>
                    <xdr:rowOff>314325</xdr:rowOff>
                  </to>
                </anchor>
              </controlPr>
            </control>
          </mc:Choice>
        </mc:AlternateContent>
        <mc:AlternateContent xmlns:mc="http://schemas.openxmlformats.org/markup-compatibility/2006">
          <mc:Choice Requires="x14">
            <control shapeId="14363" r:id="rId31" name="Option Button 27">
              <controlPr defaultSize="0" autoFill="0" autoLine="0" autoPict="0">
                <anchor moveWithCells="1">
                  <from>
                    <xdr:col>1</xdr:col>
                    <xdr:colOff>238125</xdr:colOff>
                    <xdr:row>34</xdr:row>
                    <xdr:rowOff>104775</xdr:rowOff>
                  </from>
                  <to>
                    <xdr:col>1</xdr:col>
                    <xdr:colOff>1238250</xdr:colOff>
                    <xdr:row>34</xdr:row>
                    <xdr:rowOff>314325</xdr:rowOff>
                  </to>
                </anchor>
              </controlPr>
            </control>
          </mc:Choice>
        </mc:AlternateContent>
        <mc:AlternateContent xmlns:mc="http://schemas.openxmlformats.org/markup-compatibility/2006">
          <mc:Choice Requires="x14">
            <control shapeId="14364" r:id="rId32" name="Group Box 28">
              <controlPr defaultSize="0" autoFill="0" autoPict="0">
                <anchor moveWithCells="1">
                  <from>
                    <xdr:col>1</xdr:col>
                    <xdr:colOff>0</xdr:colOff>
                    <xdr:row>34</xdr:row>
                    <xdr:rowOff>371475</xdr:rowOff>
                  </from>
                  <to>
                    <xdr:col>2</xdr:col>
                    <xdr:colOff>0</xdr:colOff>
                    <xdr:row>41</xdr:row>
                    <xdr:rowOff>0</xdr:rowOff>
                  </to>
                </anchor>
              </controlPr>
            </control>
          </mc:Choice>
        </mc:AlternateContent>
        <mc:AlternateContent xmlns:mc="http://schemas.openxmlformats.org/markup-compatibility/2006">
          <mc:Choice Requires="x14">
            <control shapeId="14365" r:id="rId33" name="Option Button 29">
              <controlPr defaultSize="0" autoFill="0" autoLine="0" autoPict="0">
                <anchor moveWithCells="1">
                  <from>
                    <xdr:col>1</xdr:col>
                    <xdr:colOff>238125</xdr:colOff>
                    <xdr:row>35</xdr:row>
                    <xdr:rowOff>171450</xdr:rowOff>
                  </from>
                  <to>
                    <xdr:col>1</xdr:col>
                    <xdr:colOff>2962275</xdr:colOff>
                    <xdr:row>36</xdr:row>
                    <xdr:rowOff>0</xdr:rowOff>
                  </to>
                </anchor>
              </controlPr>
            </control>
          </mc:Choice>
        </mc:AlternateContent>
        <mc:AlternateContent xmlns:mc="http://schemas.openxmlformats.org/markup-compatibility/2006">
          <mc:Choice Requires="x14">
            <control shapeId="14366" r:id="rId34" name="Option Button 30">
              <controlPr defaultSize="0" autoFill="0" autoLine="0" autoPict="0">
                <anchor moveWithCells="1">
                  <from>
                    <xdr:col>1</xdr:col>
                    <xdr:colOff>238125</xdr:colOff>
                    <xdr:row>36</xdr:row>
                    <xdr:rowOff>123825</xdr:rowOff>
                  </from>
                  <to>
                    <xdr:col>1</xdr:col>
                    <xdr:colOff>1238250</xdr:colOff>
                    <xdr:row>36</xdr:row>
                    <xdr:rowOff>333375</xdr:rowOff>
                  </to>
                </anchor>
              </controlPr>
            </control>
          </mc:Choice>
        </mc:AlternateContent>
        <mc:AlternateContent xmlns:mc="http://schemas.openxmlformats.org/markup-compatibility/2006">
          <mc:Choice Requires="x14">
            <control shapeId="14367" r:id="rId35" name="Option Button 31">
              <controlPr defaultSize="0" autoFill="0" autoLine="0" autoPict="0">
                <anchor moveWithCells="1">
                  <from>
                    <xdr:col>1</xdr:col>
                    <xdr:colOff>228600</xdr:colOff>
                    <xdr:row>37</xdr:row>
                    <xdr:rowOff>133350</xdr:rowOff>
                  </from>
                  <to>
                    <xdr:col>1</xdr:col>
                    <xdr:colOff>1228725</xdr:colOff>
                    <xdr:row>37</xdr:row>
                    <xdr:rowOff>342900</xdr:rowOff>
                  </to>
                </anchor>
              </controlPr>
            </control>
          </mc:Choice>
        </mc:AlternateContent>
        <mc:AlternateContent xmlns:mc="http://schemas.openxmlformats.org/markup-compatibility/2006">
          <mc:Choice Requires="x14">
            <control shapeId="14368" r:id="rId36" name="Option Button 32">
              <controlPr defaultSize="0" autoFill="0" autoLine="0" autoPict="0">
                <anchor moveWithCells="1">
                  <from>
                    <xdr:col>1</xdr:col>
                    <xdr:colOff>228600</xdr:colOff>
                    <xdr:row>38</xdr:row>
                    <xdr:rowOff>95250</xdr:rowOff>
                  </from>
                  <to>
                    <xdr:col>1</xdr:col>
                    <xdr:colOff>1228725</xdr:colOff>
                    <xdr:row>38</xdr:row>
                    <xdr:rowOff>304800</xdr:rowOff>
                  </to>
                </anchor>
              </controlPr>
            </control>
          </mc:Choice>
        </mc:AlternateContent>
        <mc:AlternateContent xmlns:mc="http://schemas.openxmlformats.org/markup-compatibility/2006">
          <mc:Choice Requires="x14">
            <control shapeId="14369" r:id="rId37" name="Option Button 33">
              <controlPr defaultSize="0" autoFill="0" autoLine="0" autoPict="0">
                <anchor moveWithCells="1">
                  <from>
                    <xdr:col>1</xdr:col>
                    <xdr:colOff>228600</xdr:colOff>
                    <xdr:row>39</xdr:row>
                    <xdr:rowOff>85725</xdr:rowOff>
                  </from>
                  <to>
                    <xdr:col>1</xdr:col>
                    <xdr:colOff>1228725</xdr:colOff>
                    <xdr:row>39</xdr:row>
                    <xdr:rowOff>295275</xdr:rowOff>
                  </to>
                </anchor>
              </controlPr>
            </control>
          </mc:Choice>
        </mc:AlternateContent>
        <mc:AlternateContent xmlns:mc="http://schemas.openxmlformats.org/markup-compatibility/2006">
          <mc:Choice Requires="x14">
            <control shapeId="14370" r:id="rId38" name="Option Button 34">
              <controlPr defaultSize="0" autoFill="0" autoLine="0" autoPict="0">
                <anchor moveWithCells="1">
                  <from>
                    <xdr:col>1</xdr:col>
                    <xdr:colOff>228600</xdr:colOff>
                    <xdr:row>40</xdr:row>
                    <xdr:rowOff>66675</xdr:rowOff>
                  </from>
                  <to>
                    <xdr:col>1</xdr:col>
                    <xdr:colOff>1228725</xdr:colOff>
                    <xdr:row>40</xdr:row>
                    <xdr:rowOff>276225</xdr:rowOff>
                  </to>
                </anchor>
              </controlPr>
            </control>
          </mc:Choice>
        </mc:AlternateContent>
        <mc:AlternateContent xmlns:mc="http://schemas.openxmlformats.org/markup-compatibility/2006">
          <mc:Choice Requires="x14">
            <control shapeId="14371" r:id="rId39" name="Group Box 35">
              <controlPr defaultSize="0" autoFill="0" autoPict="0">
                <anchor moveWithCells="1">
                  <from>
                    <xdr:col>1</xdr:col>
                    <xdr:colOff>0</xdr:colOff>
                    <xdr:row>44</xdr:row>
                    <xdr:rowOff>0</xdr:rowOff>
                  </from>
                  <to>
                    <xdr:col>2</xdr:col>
                    <xdr:colOff>0</xdr:colOff>
                    <xdr:row>51</xdr:row>
                    <xdr:rowOff>0</xdr:rowOff>
                  </to>
                </anchor>
              </controlPr>
            </control>
          </mc:Choice>
        </mc:AlternateContent>
        <mc:AlternateContent xmlns:mc="http://schemas.openxmlformats.org/markup-compatibility/2006">
          <mc:Choice Requires="x14">
            <control shapeId="14372" r:id="rId40" name="Option Button 36">
              <controlPr defaultSize="0" autoFill="0" autoLine="0" autoPict="0">
                <anchor moveWithCells="1">
                  <from>
                    <xdr:col>1</xdr:col>
                    <xdr:colOff>142875</xdr:colOff>
                    <xdr:row>44</xdr:row>
                    <xdr:rowOff>76200</xdr:rowOff>
                  </from>
                  <to>
                    <xdr:col>1</xdr:col>
                    <xdr:colOff>2400300</xdr:colOff>
                    <xdr:row>44</xdr:row>
                    <xdr:rowOff>352425</xdr:rowOff>
                  </to>
                </anchor>
              </controlPr>
            </control>
          </mc:Choice>
        </mc:AlternateContent>
        <mc:AlternateContent xmlns:mc="http://schemas.openxmlformats.org/markup-compatibility/2006">
          <mc:Choice Requires="x14">
            <control shapeId="14373" r:id="rId41" name="Option Button 37">
              <controlPr defaultSize="0" autoFill="0" autoLine="0" autoPict="0">
                <anchor moveWithCells="1">
                  <from>
                    <xdr:col>1</xdr:col>
                    <xdr:colOff>142875</xdr:colOff>
                    <xdr:row>45</xdr:row>
                    <xdr:rowOff>95250</xdr:rowOff>
                  </from>
                  <to>
                    <xdr:col>1</xdr:col>
                    <xdr:colOff>3067050</xdr:colOff>
                    <xdr:row>45</xdr:row>
                    <xdr:rowOff>352425</xdr:rowOff>
                  </to>
                </anchor>
              </controlPr>
            </control>
          </mc:Choice>
        </mc:AlternateContent>
        <mc:AlternateContent xmlns:mc="http://schemas.openxmlformats.org/markup-compatibility/2006">
          <mc:Choice Requires="x14">
            <control shapeId="14374" r:id="rId42" name="Check Box 38">
              <controlPr defaultSize="0" autoFill="0" autoLine="0" autoPict="0">
                <anchor moveWithCells="1">
                  <from>
                    <xdr:col>1</xdr:col>
                    <xdr:colOff>285750</xdr:colOff>
                    <xdr:row>46</xdr:row>
                    <xdr:rowOff>85725</xdr:rowOff>
                  </from>
                  <to>
                    <xdr:col>1</xdr:col>
                    <xdr:colOff>2838450</xdr:colOff>
                    <xdr:row>46</xdr:row>
                    <xdr:rowOff>352425</xdr:rowOff>
                  </to>
                </anchor>
              </controlPr>
            </control>
          </mc:Choice>
        </mc:AlternateContent>
        <mc:AlternateContent xmlns:mc="http://schemas.openxmlformats.org/markup-compatibility/2006">
          <mc:Choice Requires="x14">
            <control shapeId="14375" r:id="rId43" name="Check Box 39">
              <controlPr defaultSize="0" autoFill="0" autoLine="0" autoPict="0">
                <anchor moveWithCells="1">
                  <from>
                    <xdr:col>1</xdr:col>
                    <xdr:colOff>285750</xdr:colOff>
                    <xdr:row>47</xdr:row>
                    <xdr:rowOff>85725</xdr:rowOff>
                  </from>
                  <to>
                    <xdr:col>2</xdr:col>
                    <xdr:colOff>0</xdr:colOff>
                    <xdr:row>48</xdr:row>
                    <xdr:rowOff>9525</xdr:rowOff>
                  </to>
                </anchor>
              </controlPr>
            </control>
          </mc:Choice>
        </mc:AlternateContent>
        <mc:AlternateContent xmlns:mc="http://schemas.openxmlformats.org/markup-compatibility/2006">
          <mc:Choice Requires="x14">
            <control shapeId="14376" r:id="rId44" name="Check Box 40">
              <controlPr defaultSize="0" autoFill="0" autoLine="0" autoPict="0">
                <anchor moveWithCells="1">
                  <from>
                    <xdr:col>1</xdr:col>
                    <xdr:colOff>285750</xdr:colOff>
                    <xdr:row>48</xdr:row>
                    <xdr:rowOff>85725</xdr:rowOff>
                  </from>
                  <to>
                    <xdr:col>1</xdr:col>
                    <xdr:colOff>3133725</xdr:colOff>
                    <xdr:row>48</xdr:row>
                    <xdr:rowOff>314325</xdr:rowOff>
                  </to>
                </anchor>
              </controlPr>
            </control>
          </mc:Choice>
        </mc:AlternateContent>
        <mc:AlternateContent xmlns:mc="http://schemas.openxmlformats.org/markup-compatibility/2006">
          <mc:Choice Requires="x14">
            <control shapeId="14377" r:id="rId45" name="Check Box 41">
              <controlPr defaultSize="0" autoFill="0" autoLine="0" autoPict="0">
                <anchor moveWithCells="1">
                  <from>
                    <xdr:col>1</xdr:col>
                    <xdr:colOff>285750</xdr:colOff>
                    <xdr:row>49</xdr:row>
                    <xdr:rowOff>85725</xdr:rowOff>
                  </from>
                  <to>
                    <xdr:col>1</xdr:col>
                    <xdr:colOff>2971800</xdr:colOff>
                    <xdr:row>49</xdr:row>
                    <xdr:rowOff>276225</xdr:rowOff>
                  </to>
                </anchor>
              </controlPr>
            </control>
          </mc:Choice>
        </mc:AlternateContent>
        <mc:AlternateContent xmlns:mc="http://schemas.openxmlformats.org/markup-compatibility/2006">
          <mc:Choice Requires="x14">
            <control shapeId="14378" r:id="rId46" name="Check Box 42">
              <controlPr defaultSize="0" autoFill="0" autoLine="0" autoPict="0">
                <anchor moveWithCells="1">
                  <from>
                    <xdr:col>1</xdr:col>
                    <xdr:colOff>285750</xdr:colOff>
                    <xdr:row>50</xdr:row>
                    <xdr:rowOff>85725</xdr:rowOff>
                  </from>
                  <to>
                    <xdr:col>1</xdr:col>
                    <xdr:colOff>2971800</xdr:colOff>
                    <xdr:row>50</xdr:row>
                    <xdr:rowOff>333375</xdr:rowOff>
                  </to>
                </anchor>
              </controlPr>
            </control>
          </mc:Choice>
        </mc:AlternateContent>
        <mc:AlternateContent xmlns:mc="http://schemas.openxmlformats.org/markup-compatibility/2006">
          <mc:Choice Requires="x14">
            <control shapeId="14379" r:id="rId47" name="Group Box 43">
              <controlPr defaultSize="0" autoFill="0" autoPict="0">
                <anchor moveWithCells="1">
                  <from>
                    <xdr:col>1</xdr:col>
                    <xdr:colOff>0</xdr:colOff>
                    <xdr:row>51</xdr:row>
                    <xdr:rowOff>0</xdr:rowOff>
                  </from>
                  <to>
                    <xdr:col>2</xdr:col>
                    <xdr:colOff>0</xdr:colOff>
                    <xdr:row>55</xdr:row>
                    <xdr:rowOff>542925</xdr:rowOff>
                  </to>
                </anchor>
              </controlPr>
            </control>
          </mc:Choice>
        </mc:AlternateContent>
        <mc:AlternateContent xmlns:mc="http://schemas.openxmlformats.org/markup-compatibility/2006">
          <mc:Choice Requires="x14">
            <control shapeId="14380" r:id="rId48" name="Option Button 44">
              <controlPr defaultSize="0" autoFill="0" autoLine="0" autoPict="0">
                <anchor moveWithCells="1">
                  <from>
                    <xdr:col>1</xdr:col>
                    <xdr:colOff>161925</xdr:colOff>
                    <xdr:row>51</xdr:row>
                    <xdr:rowOff>19050</xdr:rowOff>
                  </from>
                  <to>
                    <xdr:col>1</xdr:col>
                    <xdr:colOff>2990850</xdr:colOff>
                    <xdr:row>51</xdr:row>
                    <xdr:rowOff>504825</xdr:rowOff>
                  </to>
                </anchor>
              </controlPr>
            </control>
          </mc:Choice>
        </mc:AlternateContent>
        <mc:AlternateContent xmlns:mc="http://schemas.openxmlformats.org/markup-compatibility/2006">
          <mc:Choice Requires="x14">
            <control shapeId="14381" r:id="rId49" name="Option Button 45">
              <controlPr defaultSize="0" autoFill="0" autoLine="0" autoPict="0">
                <anchor moveWithCells="1">
                  <from>
                    <xdr:col>1</xdr:col>
                    <xdr:colOff>171450</xdr:colOff>
                    <xdr:row>52</xdr:row>
                    <xdr:rowOff>0</xdr:rowOff>
                  </from>
                  <to>
                    <xdr:col>1</xdr:col>
                    <xdr:colOff>2933700</xdr:colOff>
                    <xdr:row>52</xdr:row>
                    <xdr:rowOff>514350</xdr:rowOff>
                  </to>
                </anchor>
              </controlPr>
            </control>
          </mc:Choice>
        </mc:AlternateContent>
        <mc:AlternateContent xmlns:mc="http://schemas.openxmlformats.org/markup-compatibility/2006">
          <mc:Choice Requires="x14">
            <control shapeId="14382" r:id="rId50" name="Option Button 46">
              <controlPr defaultSize="0" autoFill="0" autoLine="0" autoPict="0">
                <anchor moveWithCells="1">
                  <from>
                    <xdr:col>1</xdr:col>
                    <xdr:colOff>171450</xdr:colOff>
                    <xdr:row>53</xdr:row>
                    <xdr:rowOff>19050</xdr:rowOff>
                  </from>
                  <to>
                    <xdr:col>1</xdr:col>
                    <xdr:colOff>3076575</xdr:colOff>
                    <xdr:row>53</xdr:row>
                    <xdr:rowOff>514350</xdr:rowOff>
                  </to>
                </anchor>
              </controlPr>
            </control>
          </mc:Choice>
        </mc:AlternateContent>
        <mc:AlternateContent xmlns:mc="http://schemas.openxmlformats.org/markup-compatibility/2006">
          <mc:Choice Requires="x14">
            <control shapeId="14383" r:id="rId51" name="Option Button 47">
              <controlPr defaultSize="0" autoFill="0" autoLine="0" autoPict="0">
                <anchor moveWithCells="1">
                  <from>
                    <xdr:col>1</xdr:col>
                    <xdr:colOff>171450</xdr:colOff>
                    <xdr:row>54</xdr:row>
                    <xdr:rowOff>38100</xdr:rowOff>
                  </from>
                  <to>
                    <xdr:col>1</xdr:col>
                    <xdr:colOff>2990850</xdr:colOff>
                    <xdr:row>54</xdr:row>
                    <xdr:rowOff>514350</xdr:rowOff>
                  </to>
                </anchor>
              </controlPr>
            </control>
          </mc:Choice>
        </mc:AlternateContent>
        <mc:AlternateContent xmlns:mc="http://schemas.openxmlformats.org/markup-compatibility/2006">
          <mc:Choice Requires="x14">
            <control shapeId="14384" r:id="rId52" name="Option Button 48">
              <controlPr defaultSize="0" autoFill="0" autoLine="0" autoPict="0">
                <anchor moveWithCells="1">
                  <from>
                    <xdr:col>1</xdr:col>
                    <xdr:colOff>171450</xdr:colOff>
                    <xdr:row>55</xdr:row>
                    <xdr:rowOff>28575</xdr:rowOff>
                  </from>
                  <to>
                    <xdr:col>1</xdr:col>
                    <xdr:colOff>2895600</xdr:colOff>
                    <xdr:row>55</xdr:row>
                    <xdr:rowOff>504825</xdr:rowOff>
                  </to>
                </anchor>
              </controlPr>
            </control>
          </mc:Choice>
        </mc:AlternateContent>
        <mc:AlternateContent xmlns:mc="http://schemas.openxmlformats.org/markup-compatibility/2006">
          <mc:Choice Requires="x14">
            <control shapeId="14385" r:id="rId53" name="Group Box 49">
              <controlPr defaultSize="0" autoFill="0" autoPict="0">
                <anchor moveWithCells="1">
                  <from>
                    <xdr:col>1</xdr:col>
                    <xdr:colOff>0</xdr:colOff>
                    <xdr:row>56</xdr:row>
                    <xdr:rowOff>0</xdr:rowOff>
                  </from>
                  <to>
                    <xdr:col>2</xdr:col>
                    <xdr:colOff>0</xdr:colOff>
                    <xdr:row>59</xdr:row>
                    <xdr:rowOff>561975</xdr:rowOff>
                  </to>
                </anchor>
              </controlPr>
            </control>
          </mc:Choice>
        </mc:AlternateContent>
        <mc:AlternateContent xmlns:mc="http://schemas.openxmlformats.org/markup-compatibility/2006">
          <mc:Choice Requires="x14">
            <control shapeId="14386" r:id="rId54" name="Option Button 50">
              <controlPr defaultSize="0" autoFill="0" autoLine="0" autoPict="0">
                <anchor moveWithCells="1">
                  <from>
                    <xdr:col>1</xdr:col>
                    <xdr:colOff>171450</xdr:colOff>
                    <xdr:row>56</xdr:row>
                    <xdr:rowOff>19050</xdr:rowOff>
                  </from>
                  <to>
                    <xdr:col>1</xdr:col>
                    <xdr:colOff>3133725</xdr:colOff>
                    <xdr:row>56</xdr:row>
                    <xdr:rowOff>390525</xdr:rowOff>
                  </to>
                </anchor>
              </controlPr>
            </control>
          </mc:Choice>
        </mc:AlternateContent>
        <mc:AlternateContent xmlns:mc="http://schemas.openxmlformats.org/markup-compatibility/2006">
          <mc:Choice Requires="x14">
            <control shapeId="14387" r:id="rId55" name="Option Button 51">
              <controlPr defaultSize="0" autoFill="0" autoLine="0" autoPict="0">
                <anchor moveWithCells="1">
                  <from>
                    <xdr:col>1</xdr:col>
                    <xdr:colOff>171450</xdr:colOff>
                    <xdr:row>56</xdr:row>
                    <xdr:rowOff>371475</xdr:rowOff>
                  </from>
                  <to>
                    <xdr:col>1</xdr:col>
                    <xdr:colOff>3086100</xdr:colOff>
                    <xdr:row>57</xdr:row>
                    <xdr:rowOff>457200</xdr:rowOff>
                  </to>
                </anchor>
              </controlPr>
            </control>
          </mc:Choice>
        </mc:AlternateContent>
        <mc:AlternateContent xmlns:mc="http://schemas.openxmlformats.org/markup-compatibility/2006">
          <mc:Choice Requires="x14">
            <control shapeId="14388" r:id="rId56" name="Option Button 52">
              <controlPr defaultSize="0" autoFill="0" autoLine="0" autoPict="0">
                <anchor moveWithCells="1">
                  <from>
                    <xdr:col>1</xdr:col>
                    <xdr:colOff>171450</xdr:colOff>
                    <xdr:row>58</xdr:row>
                    <xdr:rowOff>0</xdr:rowOff>
                  </from>
                  <to>
                    <xdr:col>1</xdr:col>
                    <xdr:colOff>3038475</xdr:colOff>
                    <xdr:row>59</xdr:row>
                    <xdr:rowOff>0</xdr:rowOff>
                  </to>
                </anchor>
              </controlPr>
            </control>
          </mc:Choice>
        </mc:AlternateContent>
        <mc:AlternateContent xmlns:mc="http://schemas.openxmlformats.org/markup-compatibility/2006">
          <mc:Choice Requires="x14">
            <control shapeId="14389" r:id="rId57" name="Option Button 53">
              <controlPr defaultSize="0" autoFill="0" autoLine="0" autoPict="0">
                <anchor moveWithCells="1">
                  <from>
                    <xdr:col>1</xdr:col>
                    <xdr:colOff>171450</xdr:colOff>
                    <xdr:row>59</xdr:row>
                    <xdr:rowOff>9525</xdr:rowOff>
                  </from>
                  <to>
                    <xdr:col>1</xdr:col>
                    <xdr:colOff>3057525</xdr:colOff>
                    <xdr:row>59</xdr:row>
                    <xdr:rowOff>552450</xdr:rowOff>
                  </to>
                </anchor>
              </controlPr>
            </control>
          </mc:Choice>
        </mc:AlternateContent>
        <mc:AlternateContent xmlns:mc="http://schemas.openxmlformats.org/markup-compatibility/2006">
          <mc:Choice Requires="x14">
            <control shapeId="14390" r:id="rId58" name="Group Box 54">
              <controlPr defaultSize="0" autoFill="0" autoPict="0">
                <anchor moveWithCells="1">
                  <from>
                    <xdr:col>1</xdr:col>
                    <xdr:colOff>0</xdr:colOff>
                    <xdr:row>63</xdr:row>
                    <xdr:rowOff>0</xdr:rowOff>
                  </from>
                  <to>
                    <xdr:col>2</xdr:col>
                    <xdr:colOff>0</xdr:colOff>
                    <xdr:row>73</xdr:row>
                    <xdr:rowOff>9525</xdr:rowOff>
                  </to>
                </anchor>
              </controlPr>
            </control>
          </mc:Choice>
        </mc:AlternateContent>
        <mc:AlternateContent xmlns:mc="http://schemas.openxmlformats.org/markup-compatibility/2006">
          <mc:Choice Requires="x14">
            <control shapeId="14391" r:id="rId59" name="Option Button 55">
              <controlPr defaultSize="0" autoFill="0" autoLine="0" autoPict="0">
                <anchor moveWithCells="1">
                  <from>
                    <xdr:col>1</xdr:col>
                    <xdr:colOff>133350</xdr:colOff>
                    <xdr:row>63</xdr:row>
                    <xdr:rowOff>95250</xdr:rowOff>
                  </from>
                  <to>
                    <xdr:col>1</xdr:col>
                    <xdr:colOff>1133475</xdr:colOff>
                    <xdr:row>63</xdr:row>
                    <xdr:rowOff>304800</xdr:rowOff>
                  </to>
                </anchor>
              </controlPr>
            </control>
          </mc:Choice>
        </mc:AlternateContent>
        <mc:AlternateContent xmlns:mc="http://schemas.openxmlformats.org/markup-compatibility/2006">
          <mc:Choice Requires="x14">
            <control shapeId="14392" r:id="rId60" name="Option Button 56">
              <controlPr defaultSize="0" autoFill="0" autoLine="0" autoPict="0">
                <anchor moveWithCells="1">
                  <from>
                    <xdr:col>1</xdr:col>
                    <xdr:colOff>133350</xdr:colOff>
                    <xdr:row>64</xdr:row>
                    <xdr:rowOff>47625</xdr:rowOff>
                  </from>
                  <to>
                    <xdr:col>1</xdr:col>
                    <xdr:colOff>2305050</xdr:colOff>
                    <xdr:row>64</xdr:row>
                    <xdr:rowOff>295275</xdr:rowOff>
                  </to>
                </anchor>
              </controlPr>
            </control>
          </mc:Choice>
        </mc:AlternateContent>
        <mc:AlternateContent xmlns:mc="http://schemas.openxmlformats.org/markup-compatibility/2006">
          <mc:Choice Requires="x14">
            <control shapeId="14393" r:id="rId61" name="Check Box 57">
              <controlPr defaultSize="0" autoFill="0" autoLine="0" autoPict="0">
                <anchor moveWithCells="1">
                  <from>
                    <xdr:col>1</xdr:col>
                    <xdr:colOff>295275</xdr:colOff>
                    <xdr:row>65</xdr:row>
                    <xdr:rowOff>76200</xdr:rowOff>
                  </from>
                  <to>
                    <xdr:col>1</xdr:col>
                    <xdr:colOff>1647825</xdr:colOff>
                    <xdr:row>65</xdr:row>
                    <xdr:rowOff>304800</xdr:rowOff>
                  </to>
                </anchor>
              </controlPr>
            </control>
          </mc:Choice>
        </mc:AlternateContent>
        <mc:AlternateContent xmlns:mc="http://schemas.openxmlformats.org/markup-compatibility/2006">
          <mc:Choice Requires="x14">
            <control shapeId="14394" r:id="rId62" name="Check Box 58">
              <controlPr defaultSize="0" autoFill="0" autoLine="0" autoPict="0">
                <anchor moveWithCells="1">
                  <from>
                    <xdr:col>1</xdr:col>
                    <xdr:colOff>295275</xdr:colOff>
                    <xdr:row>66</xdr:row>
                    <xdr:rowOff>85725</xdr:rowOff>
                  </from>
                  <to>
                    <xdr:col>1</xdr:col>
                    <xdr:colOff>1847850</xdr:colOff>
                    <xdr:row>66</xdr:row>
                    <xdr:rowOff>352425</xdr:rowOff>
                  </to>
                </anchor>
              </controlPr>
            </control>
          </mc:Choice>
        </mc:AlternateContent>
        <mc:AlternateContent xmlns:mc="http://schemas.openxmlformats.org/markup-compatibility/2006">
          <mc:Choice Requires="x14">
            <control shapeId="14395" r:id="rId63" name="Check Box 59">
              <controlPr defaultSize="0" autoFill="0" autoLine="0" autoPict="0">
                <anchor moveWithCells="1">
                  <from>
                    <xdr:col>1</xdr:col>
                    <xdr:colOff>295275</xdr:colOff>
                    <xdr:row>67</xdr:row>
                    <xdr:rowOff>85725</xdr:rowOff>
                  </from>
                  <to>
                    <xdr:col>1</xdr:col>
                    <xdr:colOff>1800225</xdr:colOff>
                    <xdr:row>67</xdr:row>
                    <xdr:rowOff>323850</xdr:rowOff>
                  </to>
                </anchor>
              </controlPr>
            </control>
          </mc:Choice>
        </mc:AlternateContent>
        <mc:AlternateContent xmlns:mc="http://schemas.openxmlformats.org/markup-compatibility/2006">
          <mc:Choice Requires="x14">
            <control shapeId="14396" r:id="rId64" name="Check Box 60">
              <controlPr defaultSize="0" autoFill="0" autoLine="0" autoPict="0">
                <anchor moveWithCells="1">
                  <from>
                    <xdr:col>1</xdr:col>
                    <xdr:colOff>295275</xdr:colOff>
                    <xdr:row>68</xdr:row>
                    <xdr:rowOff>85725</xdr:rowOff>
                  </from>
                  <to>
                    <xdr:col>1</xdr:col>
                    <xdr:colOff>1495425</xdr:colOff>
                    <xdr:row>68</xdr:row>
                    <xdr:rowOff>371475</xdr:rowOff>
                  </to>
                </anchor>
              </controlPr>
            </control>
          </mc:Choice>
        </mc:AlternateContent>
        <mc:AlternateContent xmlns:mc="http://schemas.openxmlformats.org/markup-compatibility/2006">
          <mc:Choice Requires="x14">
            <control shapeId="14397" r:id="rId65" name="Check Box 61">
              <controlPr defaultSize="0" autoFill="0" autoLine="0" autoPict="0">
                <anchor moveWithCells="1">
                  <from>
                    <xdr:col>1</xdr:col>
                    <xdr:colOff>295275</xdr:colOff>
                    <xdr:row>69</xdr:row>
                    <xdr:rowOff>85725</xdr:rowOff>
                  </from>
                  <to>
                    <xdr:col>1</xdr:col>
                    <xdr:colOff>1333500</xdr:colOff>
                    <xdr:row>69</xdr:row>
                    <xdr:rowOff>342900</xdr:rowOff>
                  </to>
                </anchor>
              </controlPr>
            </control>
          </mc:Choice>
        </mc:AlternateContent>
        <mc:AlternateContent xmlns:mc="http://schemas.openxmlformats.org/markup-compatibility/2006">
          <mc:Choice Requires="x14">
            <control shapeId="14398" r:id="rId66" name="Check Box 62">
              <controlPr defaultSize="0" autoFill="0" autoLine="0" autoPict="0">
                <anchor moveWithCells="1">
                  <from>
                    <xdr:col>1</xdr:col>
                    <xdr:colOff>295275</xdr:colOff>
                    <xdr:row>70</xdr:row>
                    <xdr:rowOff>85725</xdr:rowOff>
                  </from>
                  <to>
                    <xdr:col>1</xdr:col>
                    <xdr:colOff>1409700</xdr:colOff>
                    <xdr:row>70</xdr:row>
                    <xdr:rowOff>285750</xdr:rowOff>
                  </to>
                </anchor>
              </controlPr>
            </control>
          </mc:Choice>
        </mc:AlternateContent>
        <mc:AlternateContent xmlns:mc="http://schemas.openxmlformats.org/markup-compatibility/2006">
          <mc:Choice Requires="x14">
            <control shapeId="14399" r:id="rId67" name="Check Box 63">
              <controlPr defaultSize="0" autoFill="0" autoLine="0" autoPict="0">
                <anchor moveWithCells="1">
                  <from>
                    <xdr:col>1</xdr:col>
                    <xdr:colOff>295275</xdr:colOff>
                    <xdr:row>71</xdr:row>
                    <xdr:rowOff>47625</xdr:rowOff>
                  </from>
                  <to>
                    <xdr:col>1</xdr:col>
                    <xdr:colOff>1571625</xdr:colOff>
                    <xdr:row>72</xdr:row>
                    <xdr:rowOff>19050</xdr:rowOff>
                  </to>
                </anchor>
              </controlPr>
            </control>
          </mc:Choice>
        </mc:AlternateContent>
        <mc:AlternateContent xmlns:mc="http://schemas.openxmlformats.org/markup-compatibility/2006">
          <mc:Choice Requires="x14">
            <control shapeId="14400" r:id="rId68" name="Check Box 64">
              <controlPr defaultSize="0" autoFill="0" autoLine="0" autoPict="0">
                <anchor moveWithCells="1">
                  <from>
                    <xdr:col>1</xdr:col>
                    <xdr:colOff>295275</xdr:colOff>
                    <xdr:row>72</xdr:row>
                    <xdr:rowOff>85725</xdr:rowOff>
                  </from>
                  <to>
                    <xdr:col>1</xdr:col>
                    <xdr:colOff>2066925</xdr:colOff>
                    <xdr:row>72</xdr:row>
                    <xdr:rowOff>352425</xdr:rowOff>
                  </to>
                </anchor>
              </controlPr>
            </control>
          </mc:Choice>
        </mc:AlternateContent>
        <mc:AlternateContent xmlns:mc="http://schemas.openxmlformats.org/markup-compatibility/2006">
          <mc:Choice Requires="x14">
            <control shapeId="14401" r:id="rId69" name="Group Box 65">
              <controlPr defaultSize="0" autoFill="0" autoPict="0">
                <anchor moveWithCells="1">
                  <from>
                    <xdr:col>1</xdr:col>
                    <xdr:colOff>9525</xdr:colOff>
                    <xdr:row>73</xdr:row>
                    <xdr:rowOff>9525</xdr:rowOff>
                  </from>
                  <to>
                    <xdr:col>2</xdr:col>
                    <xdr:colOff>0</xdr:colOff>
                    <xdr:row>81</xdr:row>
                    <xdr:rowOff>466725</xdr:rowOff>
                  </to>
                </anchor>
              </controlPr>
            </control>
          </mc:Choice>
        </mc:AlternateContent>
        <mc:AlternateContent xmlns:mc="http://schemas.openxmlformats.org/markup-compatibility/2006">
          <mc:Choice Requires="x14">
            <control shapeId="14402" r:id="rId70" name="Check Box 66">
              <controlPr defaultSize="0" autoFill="0" autoLine="0" autoPict="0">
                <anchor moveWithCells="1">
                  <from>
                    <xdr:col>1</xdr:col>
                    <xdr:colOff>304800</xdr:colOff>
                    <xdr:row>74</xdr:row>
                    <xdr:rowOff>66675</xdr:rowOff>
                  </from>
                  <to>
                    <xdr:col>1</xdr:col>
                    <xdr:colOff>3000375</xdr:colOff>
                    <xdr:row>74</xdr:row>
                    <xdr:rowOff>466725</xdr:rowOff>
                  </to>
                </anchor>
              </controlPr>
            </control>
          </mc:Choice>
        </mc:AlternateContent>
        <mc:AlternateContent xmlns:mc="http://schemas.openxmlformats.org/markup-compatibility/2006">
          <mc:Choice Requires="x14">
            <control shapeId="14403" r:id="rId71" name="Check Box 67">
              <controlPr defaultSize="0" autoFill="0" autoLine="0" autoPict="0">
                <anchor moveWithCells="1">
                  <from>
                    <xdr:col>1</xdr:col>
                    <xdr:colOff>304800</xdr:colOff>
                    <xdr:row>75</xdr:row>
                    <xdr:rowOff>66675</xdr:rowOff>
                  </from>
                  <to>
                    <xdr:col>1</xdr:col>
                    <xdr:colOff>3067050</xdr:colOff>
                    <xdr:row>76</xdr:row>
                    <xdr:rowOff>0</xdr:rowOff>
                  </to>
                </anchor>
              </controlPr>
            </control>
          </mc:Choice>
        </mc:AlternateContent>
        <mc:AlternateContent xmlns:mc="http://schemas.openxmlformats.org/markup-compatibility/2006">
          <mc:Choice Requires="x14">
            <control shapeId="14404" r:id="rId72" name="Check Box 68">
              <controlPr defaultSize="0" autoFill="0" autoLine="0" autoPict="0">
                <anchor moveWithCells="1">
                  <from>
                    <xdr:col>1</xdr:col>
                    <xdr:colOff>304800</xdr:colOff>
                    <xdr:row>76</xdr:row>
                    <xdr:rowOff>66675</xdr:rowOff>
                  </from>
                  <to>
                    <xdr:col>1</xdr:col>
                    <xdr:colOff>3067050</xdr:colOff>
                    <xdr:row>76</xdr:row>
                    <xdr:rowOff>466725</xdr:rowOff>
                  </to>
                </anchor>
              </controlPr>
            </control>
          </mc:Choice>
        </mc:AlternateContent>
        <mc:AlternateContent xmlns:mc="http://schemas.openxmlformats.org/markup-compatibility/2006">
          <mc:Choice Requires="x14">
            <control shapeId="14405" r:id="rId73" name="Check Box 69">
              <controlPr defaultSize="0" autoFill="0" autoLine="0" autoPict="0">
                <anchor moveWithCells="1">
                  <from>
                    <xdr:col>1</xdr:col>
                    <xdr:colOff>304800</xdr:colOff>
                    <xdr:row>77</xdr:row>
                    <xdr:rowOff>66675</xdr:rowOff>
                  </from>
                  <to>
                    <xdr:col>1</xdr:col>
                    <xdr:colOff>3095625</xdr:colOff>
                    <xdr:row>77</xdr:row>
                    <xdr:rowOff>361950</xdr:rowOff>
                  </to>
                </anchor>
              </controlPr>
            </control>
          </mc:Choice>
        </mc:AlternateContent>
        <mc:AlternateContent xmlns:mc="http://schemas.openxmlformats.org/markup-compatibility/2006">
          <mc:Choice Requires="x14">
            <control shapeId="14406" r:id="rId74" name="Check Box 70">
              <controlPr defaultSize="0" autoFill="0" autoLine="0" autoPict="0">
                <anchor moveWithCells="1">
                  <from>
                    <xdr:col>1</xdr:col>
                    <xdr:colOff>304800</xdr:colOff>
                    <xdr:row>78</xdr:row>
                    <xdr:rowOff>66675</xdr:rowOff>
                  </from>
                  <to>
                    <xdr:col>1</xdr:col>
                    <xdr:colOff>3057525</xdr:colOff>
                    <xdr:row>78</xdr:row>
                    <xdr:rowOff>495300</xdr:rowOff>
                  </to>
                </anchor>
              </controlPr>
            </control>
          </mc:Choice>
        </mc:AlternateContent>
        <mc:AlternateContent xmlns:mc="http://schemas.openxmlformats.org/markup-compatibility/2006">
          <mc:Choice Requires="x14">
            <control shapeId="14407" r:id="rId75" name="Check Box 71">
              <controlPr defaultSize="0" autoFill="0" autoLine="0" autoPict="0">
                <anchor moveWithCells="1">
                  <from>
                    <xdr:col>1</xdr:col>
                    <xdr:colOff>304800</xdr:colOff>
                    <xdr:row>79</xdr:row>
                    <xdr:rowOff>66675</xdr:rowOff>
                  </from>
                  <to>
                    <xdr:col>1</xdr:col>
                    <xdr:colOff>3038475</xdr:colOff>
                    <xdr:row>79</xdr:row>
                    <xdr:rowOff>552450</xdr:rowOff>
                  </to>
                </anchor>
              </controlPr>
            </control>
          </mc:Choice>
        </mc:AlternateContent>
        <mc:AlternateContent xmlns:mc="http://schemas.openxmlformats.org/markup-compatibility/2006">
          <mc:Choice Requires="x14">
            <control shapeId="14408" r:id="rId76" name="Check Box 72">
              <controlPr defaultSize="0" autoFill="0" autoLine="0" autoPict="0">
                <anchor moveWithCells="1">
                  <from>
                    <xdr:col>1</xdr:col>
                    <xdr:colOff>304800</xdr:colOff>
                    <xdr:row>80</xdr:row>
                    <xdr:rowOff>28575</xdr:rowOff>
                  </from>
                  <to>
                    <xdr:col>1</xdr:col>
                    <xdr:colOff>3086100</xdr:colOff>
                    <xdr:row>80</xdr:row>
                    <xdr:rowOff>457200</xdr:rowOff>
                  </to>
                </anchor>
              </controlPr>
            </control>
          </mc:Choice>
        </mc:AlternateContent>
        <mc:AlternateContent xmlns:mc="http://schemas.openxmlformats.org/markup-compatibility/2006">
          <mc:Choice Requires="x14">
            <control shapeId="14409" r:id="rId77" name="Check Box 73">
              <controlPr defaultSize="0" autoFill="0" autoLine="0" autoPict="0">
                <anchor moveWithCells="1">
                  <from>
                    <xdr:col>1</xdr:col>
                    <xdr:colOff>304800</xdr:colOff>
                    <xdr:row>81</xdr:row>
                    <xdr:rowOff>66675</xdr:rowOff>
                  </from>
                  <to>
                    <xdr:col>1</xdr:col>
                    <xdr:colOff>3028950</xdr:colOff>
                    <xdr:row>81</xdr:row>
                    <xdr:rowOff>457200</xdr:rowOff>
                  </to>
                </anchor>
              </controlPr>
            </control>
          </mc:Choice>
        </mc:AlternateContent>
        <mc:AlternateContent xmlns:mc="http://schemas.openxmlformats.org/markup-compatibility/2006">
          <mc:Choice Requires="x14">
            <control shapeId="14410" r:id="rId78" name="Group Box 74">
              <controlPr defaultSize="0" autoFill="0" autoPict="0">
                <anchor moveWithCells="1">
                  <from>
                    <xdr:col>1</xdr:col>
                    <xdr:colOff>9525</xdr:colOff>
                    <xdr:row>82</xdr:row>
                    <xdr:rowOff>0</xdr:rowOff>
                  </from>
                  <to>
                    <xdr:col>2</xdr:col>
                    <xdr:colOff>0</xdr:colOff>
                    <xdr:row>83</xdr:row>
                    <xdr:rowOff>504825</xdr:rowOff>
                  </to>
                </anchor>
              </controlPr>
            </control>
          </mc:Choice>
        </mc:AlternateContent>
        <mc:AlternateContent xmlns:mc="http://schemas.openxmlformats.org/markup-compatibility/2006">
          <mc:Choice Requires="x14">
            <control shapeId="14411" r:id="rId79" name="Option Button 75">
              <controlPr defaultSize="0" autoFill="0" autoLine="0" autoPict="0">
                <anchor moveWithCells="1">
                  <from>
                    <xdr:col>1</xdr:col>
                    <xdr:colOff>161925</xdr:colOff>
                    <xdr:row>82</xdr:row>
                    <xdr:rowOff>66675</xdr:rowOff>
                  </from>
                  <to>
                    <xdr:col>1</xdr:col>
                    <xdr:colOff>2771775</xdr:colOff>
                    <xdr:row>83</xdr:row>
                    <xdr:rowOff>0</xdr:rowOff>
                  </to>
                </anchor>
              </controlPr>
            </control>
          </mc:Choice>
        </mc:AlternateContent>
        <mc:AlternateContent xmlns:mc="http://schemas.openxmlformats.org/markup-compatibility/2006">
          <mc:Choice Requires="x14">
            <control shapeId="14412" r:id="rId80" name="Option Button 76">
              <controlPr defaultSize="0" autoFill="0" autoLine="0" autoPict="0">
                <anchor moveWithCells="1">
                  <from>
                    <xdr:col>1</xdr:col>
                    <xdr:colOff>161925</xdr:colOff>
                    <xdr:row>83</xdr:row>
                    <xdr:rowOff>133350</xdr:rowOff>
                  </from>
                  <to>
                    <xdr:col>1</xdr:col>
                    <xdr:colOff>2286000</xdr:colOff>
                    <xdr:row>83</xdr:row>
                    <xdr:rowOff>342900</xdr:rowOff>
                  </to>
                </anchor>
              </controlPr>
            </control>
          </mc:Choice>
        </mc:AlternateContent>
        <mc:AlternateContent xmlns:mc="http://schemas.openxmlformats.org/markup-compatibility/2006">
          <mc:Choice Requires="x14">
            <control shapeId="14413" r:id="rId81" name="Group Box 77">
              <controlPr defaultSize="0" autoFill="0" autoPict="0">
                <anchor moveWithCells="1">
                  <from>
                    <xdr:col>1</xdr:col>
                    <xdr:colOff>9525</xdr:colOff>
                    <xdr:row>83</xdr:row>
                    <xdr:rowOff>504825</xdr:rowOff>
                  </from>
                  <to>
                    <xdr:col>2</xdr:col>
                    <xdr:colOff>0</xdr:colOff>
                    <xdr:row>88</xdr:row>
                    <xdr:rowOff>476250</xdr:rowOff>
                  </to>
                </anchor>
              </controlPr>
            </control>
          </mc:Choice>
        </mc:AlternateContent>
        <mc:AlternateContent xmlns:mc="http://schemas.openxmlformats.org/markup-compatibility/2006">
          <mc:Choice Requires="x14">
            <control shapeId="14414" r:id="rId82" name="Check Box 78">
              <controlPr defaultSize="0" autoFill="0" autoLine="0" autoPict="0">
                <anchor moveWithCells="1">
                  <from>
                    <xdr:col>1</xdr:col>
                    <xdr:colOff>238125</xdr:colOff>
                    <xdr:row>87</xdr:row>
                    <xdr:rowOff>9525</xdr:rowOff>
                  </from>
                  <to>
                    <xdr:col>1</xdr:col>
                    <xdr:colOff>3095625</xdr:colOff>
                    <xdr:row>88</xdr:row>
                    <xdr:rowOff>0</xdr:rowOff>
                  </to>
                </anchor>
              </controlPr>
            </control>
          </mc:Choice>
        </mc:AlternateContent>
        <mc:AlternateContent xmlns:mc="http://schemas.openxmlformats.org/markup-compatibility/2006">
          <mc:Choice Requires="x14">
            <control shapeId="14415" r:id="rId83" name="Check Box 79">
              <controlPr defaultSize="0" autoFill="0" autoLine="0" autoPict="0">
                <anchor moveWithCells="1">
                  <from>
                    <xdr:col>1</xdr:col>
                    <xdr:colOff>238125</xdr:colOff>
                    <xdr:row>88</xdr:row>
                    <xdr:rowOff>19050</xdr:rowOff>
                  </from>
                  <to>
                    <xdr:col>1</xdr:col>
                    <xdr:colOff>3152775</xdr:colOff>
                    <xdr:row>88</xdr:row>
                    <xdr:rowOff>466725</xdr:rowOff>
                  </to>
                </anchor>
              </controlPr>
            </control>
          </mc:Choice>
        </mc:AlternateContent>
        <mc:AlternateContent xmlns:mc="http://schemas.openxmlformats.org/markup-compatibility/2006">
          <mc:Choice Requires="x14">
            <control shapeId="14416" r:id="rId84" name="Group Box 80">
              <controlPr defaultSize="0" autoFill="0" autoPict="0">
                <anchor moveWithCells="1">
                  <from>
                    <xdr:col>1</xdr:col>
                    <xdr:colOff>0</xdr:colOff>
                    <xdr:row>89</xdr:row>
                    <xdr:rowOff>0</xdr:rowOff>
                  </from>
                  <to>
                    <xdr:col>2</xdr:col>
                    <xdr:colOff>0</xdr:colOff>
                    <xdr:row>91</xdr:row>
                    <xdr:rowOff>400050</xdr:rowOff>
                  </to>
                </anchor>
              </controlPr>
            </control>
          </mc:Choice>
        </mc:AlternateContent>
        <mc:AlternateContent xmlns:mc="http://schemas.openxmlformats.org/markup-compatibility/2006">
          <mc:Choice Requires="x14">
            <control shapeId="14417" r:id="rId85" name="Option Button 81">
              <controlPr defaultSize="0" autoFill="0" autoLine="0" autoPict="0">
                <anchor moveWithCells="1">
                  <from>
                    <xdr:col>1</xdr:col>
                    <xdr:colOff>180975</xdr:colOff>
                    <xdr:row>89</xdr:row>
                    <xdr:rowOff>123825</xdr:rowOff>
                  </from>
                  <to>
                    <xdr:col>1</xdr:col>
                    <xdr:colOff>1181100</xdr:colOff>
                    <xdr:row>89</xdr:row>
                    <xdr:rowOff>333375</xdr:rowOff>
                  </to>
                </anchor>
              </controlPr>
            </control>
          </mc:Choice>
        </mc:AlternateContent>
        <mc:AlternateContent xmlns:mc="http://schemas.openxmlformats.org/markup-compatibility/2006">
          <mc:Choice Requires="x14">
            <control shapeId="14418" r:id="rId86" name="Option Button 82">
              <controlPr defaultSize="0" autoFill="0" autoLine="0" autoPict="0">
                <anchor moveWithCells="1">
                  <from>
                    <xdr:col>1</xdr:col>
                    <xdr:colOff>180975</xdr:colOff>
                    <xdr:row>90</xdr:row>
                    <xdr:rowOff>76200</xdr:rowOff>
                  </from>
                  <to>
                    <xdr:col>1</xdr:col>
                    <xdr:colOff>1924050</xdr:colOff>
                    <xdr:row>90</xdr:row>
                    <xdr:rowOff>304800</xdr:rowOff>
                  </to>
                </anchor>
              </controlPr>
            </control>
          </mc:Choice>
        </mc:AlternateContent>
        <mc:AlternateContent xmlns:mc="http://schemas.openxmlformats.org/markup-compatibility/2006">
          <mc:Choice Requires="x14">
            <control shapeId="14419" r:id="rId87" name="Check Box 83">
              <controlPr defaultSize="0" autoFill="0" autoLine="0" autoPict="0">
                <anchor moveWithCells="1">
                  <from>
                    <xdr:col>1</xdr:col>
                    <xdr:colOff>238125</xdr:colOff>
                    <xdr:row>85</xdr:row>
                    <xdr:rowOff>47625</xdr:rowOff>
                  </from>
                  <to>
                    <xdr:col>1</xdr:col>
                    <xdr:colOff>3095625</xdr:colOff>
                    <xdr:row>86</xdr:row>
                    <xdr:rowOff>0</xdr:rowOff>
                  </to>
                </anchor>
              </controlPr>
            </control>
          </mc:Choice>
        </mc:AlternateContent>
        <mc:AlternateContent xmlns:mc="http://schemas.openxmlformats.org/markup-compatibility/2006">
          <mc:Choice Requires="x14">
            <control shapeId="14420" r:id="rId88" name="Group Box 84">
              <controlPr defaultSize="0" autoFill="0" autoPict="0">
                <anchor moveWithCells="1">
                  <from>
                    <xdr:col>1</xdr:col>
                    <xdr:colOff>0</xdr:colOff>
                    <xdr:row>7</xdr:row>
                    <xdr:rowOff>0</xdr:rowOff>
                  </from>
                  <to>
                    <xdr:col>2</xdr:col>
                    <xdr:colOff>0</xdr:colOff>
                    <xdr:row>9</xdr:row>
                    <xdr:rowOff>504825</xdr:rowOff>
                  </to>
                </anchor>
              </controlPr>
            </control>
          </mc:Choice>
        </mc:AlternateContent>
        <mc:AlternateContent xmlns:mc="http://schemas.openxmlformats.org/markup-compatibility/2006">
          <mc:Choice Requires="x14">
            <control shapeId="14421" r:id="rId89" name="Option Button 85">
              <controlPr defaultSize="0" autoFill="0" autoLine="0" autoPict="0">
                <anchor moveWithCells="1">
                  <from>
                    <xdr:col>1</xdr:col>
                    <xdr:colOff>142875</xdr:colOff>
                    <xdr:row>7</xdr:row>
                    <xdr:rowOff>104775</xdr:rowOff>
                  </from>
                  <to>
                    <xdr:col>1</xdr:col>
                    <xdr:colOff>1200150</xdr:colOff>
                    <xdr:row>7</xdr:row>
                    <xdr:rowOff>314325</xdr:rowOff>
                  </to>
                </anchor>
              </controlPr>
            </control>
          </mc:Choice>
        </mc:AlternateContent>
        <mc:AlternateContent xmlns:mc="http://schemas.openxmlformats.org/markup-compatibility/2006">
          <mc:Choice Requires="x14">
            <control shapeId="14422" r:id="rId90" name="Option Button 86">
              <controlPr defaultSize="0" autoFill="0" autoLine="0" autoPict="0">
                <anchor moveWithCells="1">
                  <from>
                    <xdr:col>1</xdr:col>
                    <xdr:colOff>142875</xdr:colOff>
                    <xdr:row>7</xdr:row>
                    <xdr:rowOff>371475</xdr:rowOff>
                  </from>
                  <to>
                    <xdr:col>1</xdr:col>
                    <xdr:colOff>2933700</xdr:colOff>
                    <xdr:row>9</xdr:row>
                    <xdr:rowOff>9525</xdr:rowOff>
                  </to>
                </anchor>
              </controlPr>
            </control>
          </mc:Choice>
        </mc:AlternateContent>
        <mc:AlternateContent xmlns:mc="http://schemas.openxmlformats.org/markup-compatibility/2006">
          <mc:Choice Requires="x14">
            <control shapeId="14423" r:id="rId91" name="Option Button 87">
              <controlPr defaultSize="0" autoFill="0" autoLine="0" autoPict="0">
                <anchor moveWithCells="1">
                  <from>
                    <xdr:col>1</xdr:col>
                    <xdr:colOff>142875</xdr:colOff>
                    <xdr:row>9</xdr:row>
                    <xdr:rowOff>19050</xdr:rowOff>
                  </from>
                  <to>
                    <xdr:col>1</xdr:col>
                    <xdr:colOff>2952750</xdr:colOff>
                    <xdr:row>9</xdr:row>
                    <xdr:rowOff>485775</xdr:rowOff>
                  </to>
                </anchor>
              </controlPr>
            </control>
          </mc:Choice>
        </mc:AlternateContent>
        <mc:AlternateContent xmlns:mc="http://schemas.openxmlformats.org/markup-compatibility/2006">
          <mc:Choice Requires="x14">
            <control shapeId="14424" r:id="rId92" name="Check Box 88">
              <controlPr defaultSize="0" autoFill="0" autoLine="0" autoPict="0">
                <anchor moveWithCells="1">
                  <from>
                    <xdr:col>1</xdr:col>
                    <xdr:colOff>238125</xdr:colOff>
                    <xdr:row>86</xdr:row>
                    <xdr:rowOff>95250</xdr:rowOff>
                  </from>
                  <to>
                    <xdr:col>1</xdr:col>
                    <xdr:colOff>2790825</xdr:colOff>
                    <xdr:row>86</xdr:row>
                    <xdr:rowOff>342900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J223"/>
  <sheetViews>
    <sheetView view="pageBreakPreview" zoomScaleNormal="80" zoomScaleSheetLayoutView="100" workbookViewId="0">
      <selection activeCell="H4" sqref="H4:H9"/>
    </sheetView>
  </sheetViews>
  <sheetFormatPr defaultRowHeight="15" x14ac:dyDescent="0.25"/>
  <cols>
    <col min="1" max="1" width="39.140625" style="110" customWidth="1"/>
    <col min="2" max="2" width="50" style="110" customWidth="1"/>
    <col min="3" max="4" width="9.140625" style="110" hidden="1" customWidth="1"/>
    <col min="5" max="5" width="10.28515625" style="110" customWidth="1"/>
    <col min="6" max="6" width="9.140625" style="110"/>
    <col min="7" max="7" width="17.140625" style="138" customWidth="1"/>
    <col min="8" max="8" width="27.140625" style="110" customWidth="1"/>
    <col min="9" max="16384" width="9.140625" style="110"/>
  </cols>
  <sheetData>
    <row r="1" spans="1:10" ht="30" customHeight="1" thickBot="1" x14ac:dyDescent="0.4">
      <c r="A1" s="513" t="s">
        <v>346</v>
      </c>
      <c r="B1" s="514"/>
      <c r="C1" s="514"/>
      <c r="D1" s="514"/>
      <c r="E1" s="514"/>
      <c r="F1" s="514"/>
      <c r="G1" s="514"/>
      <c r="H1" s="515"/>
    </row>
    <row r="2" spans="1:10" ht="51" customHeight="1" thickBot="1" x14ac:dyDescent="0.3">
      <c r="A2" s="319" t="s">
        <v>347</v>
      </c>
      <c r="B2" s="516"/>
      <c r="C2" s="516"/>
      <c r="D2" s="516"/>
      <c r="E2" s="516"/>
      <c r="F2" s="516"/>
      <c r="G2" s="516"/>
      <c r="H2" s="517"/>
    </row>
    <row r="3" spans="1:10" ht="60" customHeight="1" thickBot="1" x14ac:dyDescent="0.3">
      <c r="A3" s="319" t="s">
        <v>348</v>
      </c>
      <c r="B3" s="516"/>
      <c r="C3" s="516"/>
      <c r="D3" s="516"/>
      <c r="E3" s="516"/>
      <c r="F3" s="518"/>
      <c r="G3" s="193" t="s">
        <v>247</v>
      </c>
      <c r="H3" s="271" t="s">
        <v>248</v>
      </c>
    </row>
    <row r="4" spans="1:10" ht="43.5" customHeight="1" x14ac:dyDescent="0.25">
      <c r="A4" s="319" t="s">
        <v>391</v>
      </c>
      <c r="B4" s="129"/>
      <c r="C4" s="129">
        <v>5</v>
      </c>
      <c r="D4" s="194" t="str">
        <f>IF($C$4=1, "8", "0")</f>
        <v>0</v>
      </c>
      <c r="E4" s="248" t="s">
        <v>277</v>
      </c>
      <c r="F4" s="195">
        <f>D4+D5+D6+D7+D8+D9</f>
        <v>1</v>
      </c>
      <c r="G4" s="332" t="s">
        <v>516</v>
      </c>
      <c r="H4" s="600" t="s">
        <v>484</v>
      </c>
    </row>
    <row r="5" spans="1:10" ht="43.5" customHeight="1" x14ac:dyDescent="0.25">
      <c r="A5" s="320"/>
      <c r="B5" s="111"/>
      <c r="C5" s="111"/>
      <c r="D5" s="196" t="str">
        <f>IF($C$4=2, "7", "0")</f>
        <v>0</v>
      </c>
      <c r="E5" s="251"/>
      <c r="F5" s="17"/>
      <c r="G5" s="333"/>
      <c r="H5" s="601"/>
    </row>
    <row r="6" spans="1:10" ht="43.5" customHeight="1" x14ac:dyDescent="0.25">
      <c r="A6" s="320"/>
      <c r="B6" s="111"/>
      <c r="C6" s="111"/>
      <c r="D6" s="196" t="str">
        <f>IF($C$4=3, "6", "0")</f>
        <v>0</v>
      </c>
      <c r="E6" s="251"/>
      <c r="F6" s="197"/>
      <c r="G6" s="333"/>
      <c r="H6" s="601"/>
    </row>
    <row r="7" spans="1:10" ht="43.5" customHeight="1" x14ac:dyDescent="0.25">
      <c r="A7" s="320"/>
      <c r="B7" s="111"/>
      <c r="C7" s="111"/>
      <c r="D7" s="196" t="str">
        <f>IF($C$4=4, "2", "0")</f>
        <v>0</v>
      </c>
      <c r="E7" s="251"/>
      <c r="F7" s="17"/>
      <c r="G7" s="333"/>
      <c r="H7" s="601"/>
    </row>
    <row r="8" spans="1:10" ht="43.5" customHeight="1" x14ac:dyDescent="0.25">
      <c r="A8" s="320"/>
      <c r="B8" s="111"/>
      <c r="C8" s="111"/>
      <c r="D8" s="196" t="str">
        <f>IF($C$4=5, "1", "0")</f>
        <v>1</v>
      </c>
      <c r="E8" s="251"/>
      <c r="F8" s="17"/>
      <c r="G8" s="333"/>
      <c r="H8" s="601"/>
    </row>
    <row r="9" spans="1:10" ht="43.5" customHeight="1" thickBot="1" x14ac:dyDescent="0.3">
      <c r="A9" s="320"/>
      <c r="B9" s="149"/>
      <c r="C9" s="111"/>
      <c r="D9" s="196" t="str">
        <f>IF($C$4=6, "0", "0")</f>
        <v>0</v>
      </c>
      <c r="E9" s="251"/>
      <c r="F9" s="17"/>
      <c r="G9" s="334"/>
      <c r="H9" s="602"/>
    </row>
    <row r="10" spans="1:10" ht="44.25" customHeight="1" x14ac:dyDescent="0.25">
      <c r="A10" s="319" t="s">
        <v>349</v>
      </c>
      <c r="B10" s="129"/>
      <c r="C10" s="129">
        <v>2</v>
      </c>
      <c r="D10" s="130" t="str">
        <f>IF(C10=1, "0", "0")</f>
        <v>0</v>
      </c>
      <c r="E10" s="248" t="s">
        <v>280</v>
      </c>
      <c r="F10" s="195">
        <f>IF(C10=2, D12+D13+D14, 0)</f>
        <v>2</v>
      </c>
      <c r="G10" s="332" t="s">
        <v>485</v>
      </c>
      <c r="H10" s="483" t="s">
        <v>486</v>
      </c>
    </row>
    <row r="11" spans="1:10" ht="38.25" customHeight="1" x14ac:dyDescent="0.25">
      <c r="A11" s="320"/>
      <c r="B11" s="111"/>
      <c r="C11" s="111"/>
      <c r="D11" s="196" t="str">
        <f>IF(C10=2, "0", "0")</f>
        <v>0</v>
      </c>
      <c r="E11" s="251"/>
      <c r="F11" s="17"/>
      <c r="G11" s="333"/>
      <c r="H11" s="519"/>
    </row>
    <row r="12" spans="1:10" ht="28.5" customHeight="1" x14ac:dyDescent="0.25">
      <c r="A12" s="320"/>
      <c r="B12" s="111"/>
      <c r="C12" s="111" t="b">
        <v>1</v>
      </c>
      <c r="D12" s="196" t="str">
        <f>IF(C12=TRUE, "2", "0")</f>
        <v>2</v>
      </c>
      <c r="E12" s="251" t="str">
        <f>IF(AND($C$10&lt;&gt;2, C12=TRUE),"ERROR", "")</f>
        <v/>
      </c>
      <c r="F12" s="17"/>
      <c r="G12" s="333"/>
      <c r="H12" s="519"/>
      <c r="J12" s="198"/>
    </row>
    <row r="13" spans="1:10" ht="26.25" customHeight="1" x14ac:dyDescent="0.25">
      <c r="A13" s="320"/>
      <c r="B13" s="111"/>
      <c r="C13" s="111" t="b">
        <v>0</v>
      </c>
      <c r="D13" s="196" t="str">
        <f>IF(C13=TRUE, "2", "0")</f>
        <v>0</v>
      </c>
      <c r="E13" s="251" t="str">
        <f t="shared" ref="E13:E14" si="0">IF(AND($C$10&lt;&gt;2, C13=TRUE),"ERROR", "")</f>
        <v/>
      </c>
      <c r="F13" s="17"/>
      <c r="G13" s="333"/>
      <c r="H13" s="519"/>
    </row>
    <row r="14" spans="1:10" ht="27" customHeight="1" thickBot="1" x14ac:dyDescent="0.3">
      <c r="A14" s="320"/>
      <c r="B14" s="111"/>
      <c r="C14" s="111" t="b">
        <v>0</v>
      </c>
      <c r="D14" s="196" t="str">
        <f>IF(C14=TRUE, "2", "0")</f>
        <v>0</v>
      </c>
      <c r="E14" s="251" t="str">
        <f t="shared" si="0"/>
        <v/>
      </c>
      <c r="F14" s="17"/>
      <c r="G14" s="333"/>
      <c r="H14" s="520"/>
    </row>
    <row r="15" spans="1:10" ht="45" customHeight="1" x14ac:dyDescent="0.25">
      <c r="A15" s="319" t="s">
        <v>350</v>
      </c>
      <c r="B15" s="129"/>
      <c r="C15" s="129">
        <v>2</v>
      </c>
      <c r="D15" s="130" t="str">
        <f>IF(C15=1, "0", "0")</f>
        <v>0</v>
      </c>
      <c r="E15" s="248" t="s">
        <v>282</v>
      </c>
      <c r="F15" s="195">
        <f>IF(C15=2, D17+D18+D19, 0)</f>
        <v>4</v>
      </c>
      <c r="G15" s="332" t="s">
        <v>487</v>
      </c>
      <c r="H15" s="483" t="s">
        <v>488</v>
      </c>
      <c r="I15" s="199"/>
    </row>
    <row r="16" spans="1:10" ht="38.25" customHeight="1" x14ac:dyDescent="0.25">
      <c r="A16" s="320"/>
      <c r="B16" s="111"/>
      <c r="C16" s="111"/>
      <c r="D16" s="16" t="str">
        <f>IF(C15=2, "0", "0")</f>
        <v>0</v>
      </c>
      <c r="E16" s="251"/>
      <c r="F16" s="17"/>
      <c r="G16" s="333"/>
      <c r="H16" s="519"/>
    </row>
    <row r="17" spans="1:8" ht="24.75" customHeight="1" x14ac:dyDescent="0.25">
      <c r="A17" s="320"/>
      <c r="B17" s="111"/>
      <c r="C17" s="111" t="b">
        <v>1</v>
      </c>
      <c r="D17" s="196" t="str">
        <f>IF(C17=TRUE, "2", "0")</f>
        <v>2</v>
      </c>
      <c r="E17" s="251" t="str">
        <f>IF(AND($C$15&lt;&gt;2, C17=TRUE),"ERROR", "")</f>
        <v/>
      </c>
      <c r="F17" s="17"/>
      <c r="G17" s="333"/>
      <c r="H17" s="519"/>
    </row>
    <row r="18" spans="1:8" ht="26.25" customHeight="1" x14ac:dyDescent="0.25">
      <c r="A18" s="320"/>
      <c r="B18" s="111"/>
      <c r="C18" s="111" t="b">
        <v>1</v>
      </c>
      <c r="D18" s="196" t="str">
        <f>IF(C18=TRUE, "2", "0")</f>
        <v>2</v>
      </c>
      <c r="E18" s="251" t="str">
        <f t="shared" ref="E18:E19" si="1">IF(AND($C$15&lt;&gt;2, C18=TRUE),"ERROR", "")</f>
        <v/>
      </c>
      <c r="F18" s="17"/>
      <c r="G18" s="333"/>
      <c r="H18" s="519"/>
    </row>
    <row r="19" spans="1:8" ht="30" customHeight="1" thickBot="1" x14ac:dyDescent="0.3">
      <c r="A19" s="321"/>
      <c r="B19" s="132"/>
      <c r="C19" s="132" t="b">
        <v>0</v>
      </c>
      <c r="D19" s="200" t="str">
        <f>IF(C19=TRUE, "2", "0")</f>
        <v>0</v>
      </c>
      <c r="E19" s="252" t="str">
        <f t="shared" si="1"/>
        <v/>
      </c>
      <c r="F19" s="134"/>
      <c r="G19" s="334"/>
      <c r="H19" s="520"/>
    </row>
    <row r="20" spans="1:8" ht="15.75" thickBot="1" x14ac:dyDescent="0.3">
      <c r="A20" s="357" t="s">
        <v>351</v>
      </c>
      <c r="B20" s="358"/>
      <c r="C20" s="358"/>
      <c r="D20" s="358"/>
      <c r="E20" s="358"/>
      <c r="F20" s="177">
        <f>F4+F10+F15</f>
        <v>7</v>
      </c>
      <c r="G20" s="201"/>
      <c r="H20" s="179"/>
    </row>
    <row r="21" spans="1:8" ht="28.15" customHeight="1" thickBot="1" x14ac:dyDescent="0.3">
      <c r="A21" s="202"/>
      <c r="B21" s="286"/>
      <c r="C21" s="286"/>
      <c r="D21" s="286"/>
      <c r="E21" s="286"/>
      <c r="F21" s="286"/>
      <c r="G21" s="286"/>
      <c r="H21" s="286"/>
    </row>
    <row r="22" spans="1:8" ht="81" customHeight="1" thickBot="1" x14ac:dyDescent="0.3">
      <c r="A22" s="521" t="s">
        <v>352</v>
      </c>
      <c r="B22" s="336"/>
      <c r="C22" s="336"/>
      <c r="D22" s="336"/>
      <c r="E22" s="336"/>
      <c r="F22" s="522"/>
      <c r="G22" s="140" t="s">
        <v>247</v>
      </c>
      <c r="H22" s="271" t="s">
        <v>248</v>
      </c>
    </row>
    <row r="23" spans="1:8" ht="28.5" customHeight="1" x14ac:dyDescent="0.25">
      <c r="A23" s="523" t="s">
        <v>353</v>
      </c>
      <c r="B23" s="175"/>
      <c r="C23" s="129">
        <v>2</v>
      </c>
      <c r="D23" s="130" t="str">
        <f>IF(C23=1, "0", "0")</f>
        <v>0</v>
      </c>
      <c r="E23" s="262" t="s">
        <v>277</v>
      </c>
      <c r="F23" s="195">
        <f>D23+D24+D25+D26+D27</f>
        <v>0</v>
      </c>
      <c r="G23" s="332" t="s">
        <v>489</v>
      </c>
      <c r="H23" s="313" t="s">
        <v>490</v>
      </c>
    </row>
    <row r="24" spans="1:8" ht="28.5" customHeight="1" x14ac:dyDescent="0.25">
      <c r="A24" s="524"/>
      <c r="B24" s="111"/>
      <c r="C24" s="111"/>
      <c r="D24" s="16" t="str">
        <f>IF($C$23=2, "0", "0")</f>
        <v>0</v>
      </c>
      <c r="E24" s="251"/>
      <c r="F24" s="17"/>
      <c r="G24" s="333"/>
      <c r="H24" s="314"/>
    </row>
    <row r="25" spans="1:8" ht="26.25" customHeight="1" x14ac:dyDescent="0.25">
      <c r="A25" s="524"/>
      <c r="B25" s="111"/>
      <c r="C25" s="111"/>
      <c r="D25" s="16" t="str">
        <f>IF($C$23=3, "1", "0")</f>
        <v>0</v>
      </c>
      <c r="E25" s="251" t="str">
        <f>IF(AND($C$23&lt;&gt;3, C25=TRUE),"ERROR", "")</f>
        <v/>
      </c>
      <c r="F25" s="17"/>
      <c r="G25" s="333"/>
      <c r="H25" s="314"/>
    </row>
    <row r="26" spans="1:8" ht="27" customHeight="1" x14ac:dyDescent="0.25">
      <c r="A26" s="524"/>
      <c r="B26" s="111"/>
      <c r="C26" s="111"/>
      <c r="D26" s="16" t="str">
        <f>IF($C$23=4, "3", "0")</f>
        <v>0</v>
      </c>
      <c r="E26" s="251" t="str">
        <f t="shared" ref="E26:E27" si="2">IF(AND($C$23&lt;&gt;3, C26=TRUE),"ERROR", "")</f>
        <v/>
      </c>
      <c r="F26" s="17"/>
      <c r="G26" s="333"/>
      <c r="H26" s="314"/>
    </row>
    <row r="27" spans="1:8" ht="27" customHeight="1" thickBot="1" x14ac:dyDescent="0.3">
      <c r="A27" s="524"/>
      <c r="B27" s="111"/>
      <c r="C27" s="111"/>
      <c r="D27" s="16" t="str">
        <f>IF($C$23=5, "5", "0")</f>
        <v>0</v>
      </c>
      <c r="E27" s="251" t="str">
        <f t="shared" si="2"/>
        <v/>
      </c>
      <c r="F27" s="17"/>
      <c r="G27" s="333"/>
      <c r="H27" s="338"/>
    </row>
    <row r="28" spans="1:8" ht="37.5" customHeight="1" x14ac:dyDescent="0.25">
      <c r="A28" s="319" t="s">
        <v>354</v>
      </c>
      <c r="B28" s="203" t="s">
        <v>355</v>
      </c>
      <c r="C28" s="129"/>
      <c r="D28" s="130"/>
      <c r="E28" s="248"/>
      <c r="F28" s="131"/>
      <c r="G28" s="332" t="s">
        <v>489</v>
      </c>
      <c r="H28" s="359" t="s">
        <v>491</v>
      </c>
    </row>
    <row r="29" spans="1:8" ht="32.25" customHeight="1" x14ac:dyDescent="0.25">
      <c r="A29" s="499"/>
      <c r="B29" s="111"/>
      <c r="C29" s="111">
        <v>2</v>
      </c>
      <c r="D29" s="16" t="str">
        <f>IF(C29=1, "0", "0")</f>
        <v>0</v>
      </c>
      <c r="E29" s="263" t="s">
        <v>280</v>
      </c>
      <c r="F29" s="204">
        <f>IF($C$29=2,D30+D31+D32+D33, 0)</f>
        <v>4</v>
      </c>
      <c r="G29" s="333"/>
      <c r="H29" s="360"/>
    </row>
    <row r="30" spans="1:8" ht="30.75" customHeight="1" x14ac:dyDescent="0.25">
      <c r="A30" s="499"/>
      <c r="B30" s="111"/>
      <c r="C30" s="111"/>
      <c r="D30" s="16" t="str">
        <f>IF(C29=2, "2", "0")</f>
        <v>2</v>
      </c>
      <c r="E30" s="251"/>
      <c r="F30" s="17"/>
      <c r="G30" s="333"/>
      <c r="H30" s="360"/>
    </row>
    <row r="31" spans="1:8" ht="31.5" customHeight="1" x14ac:dyDescent="0.25">
      <c r="A31" s="499"/>
      <c r="B31" s="111"/>
      <c r="C31" s="111" t="b">
        <v>0</v>
      </c>
      <c r="D31" s="16" t="str">
        <f>IF(AND($C$29=2, C31=TRUE), "1", "0")</f>
        <v>0</v>
      </c>
      <c r="E31" s="251" t="str">
        <f>IF(AND($C$29&lt;&gt;2, C31=TRUE),"ERROR", "")</f>
        <v/>
      </c>
      <c r="F31" s="17"/>
      <c r="G31" s="333"/>
      <c r="H31" s="360"/>
    </row>
    <row r="32" spans="1:8" ht="37.5" customHeight="1" x14ac:dyDescent="0.25">
      <c r="A32" s="499"/>
      <c r="B32" s="111"/>
      <c r="C32" s="111" t="b">
        <v>1</v>
      </c>
      <c r="D32" s="16" t="str">
        <f t="shared" ref="D32:D33" si="3">IF(AND($C$29=2, C32=TRUE), "1", "0")</f>
        <v>1</v>
      </c>
      <c r="E32" s="251" t="str">
        <f t="shared" ref="E32:E33" si="4">IF(AND($C$29&lt;&gt;2, C32=TRUE),"ERROR", "")</f>
        <v/>
      </c>
      <c r="F32" s="17"/>
      <c r="G32" s="333"/>
      <c r="H32" s="360"/>
    </row>
    <row r="33" spans="1:8" ht="53.25" customHeight="1" thickBot="1" x14ac:dyDescent="0.3">
      <c r="A33" s="499"/>
      <c r="B33" s="111"/>
      <c r="C33" s="111" t="b">
        <v>1</v>
      </c>
      <c r="D33" s="16" t="str">
        <f t="shared" si="3"/>
        <v>1</v>
      </c>
      <c r="E33" s="251" t="str">
        <f t="shared" si="4"/>
        <v/>
      </c>
      <c r="F33" s="17"/>
      <c r="G33" s="334"/>
      <c r="H33" s="525"/>
    </row>
    <row r="34" spans="1:8" ht="30" customHeight="1" x14ac:dyDescent="0.25">
      <c r="A34" s="319" t="s">
        <v>356</v>
      </c>
      <c r="B34" s="203" t="s">
        <v>357</v>
      </c>
      <c r="C34" s="129"/>
      <c r="D34" s="130"/>
      <c r="E34" s="248"/>
      <c r="F34" s="131"/>
      <c r="G34" s="526" t="s">
        <v>492</v>
      </c>
      <c r="H34" s="529" t="s">
        <v>493</v>
      </c>
    </row>
    <row r="35" spans="1:8" ht="30.75" customHeight="1" x14ac:dyDescent="0.25">
      <c r="A35" s="320"/>
      <c r="B35" s="111"/>
      <c r="C35" s="111">
        <v>3</v>
      </c>
      <c r="D35" s="16" t="str">
        <f>IF(C35=1, "0", "0")</f>
        <v>0</v>
      </c>
      <c r="E35" s="263" t="s">
        <v>282</v>
      </c>
      <c r="F35" s="204">
        <f>IF($C$35=2,1,IF($C$35=3,D37+D38+D39+D40+D41+D42+D43+D44+D45, 0))</f>
        <v>5</v>
      </c>
      <c r="G35" s="527"/>
      <c r="H35" s="530"/>
    </row>
    <row r="36" spans="1:8" ht="49.5" customHeight="1" x14ac:dyDescent="0.25">
      <c r="A36" s="320"/>
      <c r="B36" s="111"/>
      <c r="C36" s="111"/>
      <c r="D36" s="16" t="str">
        <f>IF(C35=2, "1", "0")</f>
        <v>0</v>
      </c>
      <c r="E36" s="251"/>
      <c r="F36" s="17"/>
      <c r="G36" s="527"/>
      <c r="H36" s="530"/>
    </row>
    <row r="37" spans="1:8" ht="41.25" customHeight="1" x14ac:dyDescent="0.25">
      <c r="A37" s="320"/>
      <c r="B37" s="111"/>
      <c r="C37" s="111"/>
      <c r="D37" s="16" t="str">
        <f>IF(C35=3, "2", "0")</f>
        <v>2</v>
      </c>
      <c r="E37" s="251"/>
      <c r="F37" s="17"/>
      <c r="G37" s="527"/>
      <c r="H37" s="530"/>
    </row>
    <row r="38" spans="1:8" ht="35.25" customHeight="1" x14ac:dyDescent="0.25">
      <c r="A38" s="320"/>
      <c r="B38" s="111"/>
      <c r="C38" s="111" t="b">
        <v>1</v>
      </c>
      <c r="D38" s="16" t="str">
        <f>IF(AND($C$35=3, C38=TRUE), ".5", "0")</f>
        <v>.5</v>
      </c>
      <c r="E38" s="251" t="str">
        <f>IF(AND($C$35&lt;&gt;3, C38=TRUE),"ERROR", "")</f>
        <v/>
      </c>
      <c r="F38" s="17"/>
      <c r="G38" s="527"/>
      <c r="H38" s="530"/>
    </row>
    <row r="39" spans="1:8" ht="32.25" customHeight="1" x14ac:dyDescent="0.25">
      <c r="A39" s="320"/>
      <c r="B39" s="111"/>
      <c r="C39" s="111" t="b">
        <v>1</v>
      </c>
      <c r="D39" s="16" t="str">
        <f t="shared" ref="D39:D45" si="5">IF(AND($C$35=3, C39=TRUE), ".5", "0")</f>
        <v>.5</v>
      </c>
      <c r="E39" s="251" t="str">
        <f t="shared" ref="E39:E45" si="6">IF(AND($C$35&lt;&gt;3, C39=TRUE),"ERROR", "")</f>
        <v/>
      </c>
      <c r="F39" s="17"/>
      <c r="G39" s="527"/>
      <c r="H39" s="530"/>
    </row>
    <row r="40" spans="1:8" ht="33.75" customHeight="1" x14ac:dyDescent="0.25">
      <c r="A40" s="320"/>
      <c r="B40" s="111"/>
      <c r="C40" s="111" t="b">
        <v>1</v>
      </c>
      <c r="D40" s="16" t="str">
        <f t="shared" si="5"/>
        <v>.5</v>
      </c>
      <c r="E40" s="251" t="str">
        <f t="shared" si="6"/>
        <v/>
      </c>
      <c r="F40" s="17"/>
      <c r="G40" s="527"/>
      <c r="H40" s="530"/>
    </row>
    <row r="41" spans="1:8" ht="32.25" customHeight="1" x14ac:dyDescent="0.25">
      <c r="A41" s="320"/>
      <c r="B41" s="111"/>
      <c r="C41" s="111" t="b">
        <v>1</v>
      </c>
      <c r="D41" s="16" t="str">
        <f t="shared" si="5"/>
        <v>.5</v>
      </c>
      <c r="E41" s="251" t="str">
        <f t="shared" si="6"/>
        <v/>
      </c>
      <c r="F41" s="17"/>
      <c r="G41" s="527"/>
      <c r="H41" s="530"/>
    </row>
    <row r="42" spans="1:8" ht="31.5" customHeight="1" x14ac:dyDescent="0.25">
      <c r="A42" s="320"/>
      <c r="B42" s="111"/>
      <c r="C42" s="111" t="b">
        <v>1</v>
      </c>
      <c r="D42" s="16" t="str">
        <f t="shared" si="5"/>
        <v>.5</v>
      </c>
      <c r="E42" s="251" t="str">
        <f t="shared" si="6"/>
        <v/>
      </c>
      <c r="F42" s="17"/>
      <c r="G42" s="527"/>
      <c r="H42" s="530"/>
    </row>
    <row r="43" spans="1:8" ht="30" customHeight="1" x14ac:dyDescent="0.25">
      <c r="A43" s="320"/>
      <c r="B43" s="111"/>
      <c r="C43" s="111" t="b">
        <v>0</v>
      </c>
      <c r="D43" s="16" t="str">
        <f t="shared" si="5"/>
        <v>0</v>
      </c>
      <c r="E43" s="251" t="str">
        <f t="shared" si="6"/>
        <v/>
      </c>
      <c r="F43" s="17"/>
      <c r="G43" s="527"/>
      <c r="H43" s="530"/>
    </row>
    <row r="44" spans="1:8" ht="30" customHeight="1" x14ac:dyDescent="0.25">
      <c r="A44" s="320"/>
      <c r="B44" s="111"/>
      <c r="C44" s="111" t="b">
        <v>1</v>
      </c>
      <c r="D44" s="16" t="str">
        <f t="shared" si="5"/>
        <v>.5</v>
      </c>
      <c r="E44" s="251" t="str">
        <f t="shared" si="6"/>
        <v/>
      </c>
      <c r="F44" s="17"/>
      <c r="G44" s="527"/>
      <c r="H44" s="530"/>
    </row>
    <row r="45" spans="1:8" ht="30" customHeight="1" thickBot="1" x14ac:dyDescent="0.3">
      <c r="A45" s="320"/>
      <c r="B45" s="111"/>
      <c r="C45" s="111" t="b">
        <v>0</v>
      </c>
      <c r="D45" s="16" t="str">
        <f t="shared" si="5"/>
        <v>0</v>
      </c>
      <c r="E45" s="251" t="str">
        <f t="shared" si="6"/>
        <v/>
      </c>
      <c r="F45" s="17"/>
      <c r="G45" s="528"/>
      <c r="H45" s="531"/>
    </row>
    <row r="46" spans="1:8" ht="30" customHeight="1" x14ac:dyDescent="0.25">
      <c r="A46" s="319" t="s">
        <v>358</v>
      </c>
      <c r="B46" s="175"/>
      <c r="C46" s="129"/>
      <c r="D46" s="130"/>
      <c r="E46" s="248"/>
      <c r="F46" s="131"/>
      <c r="G46" s="532" t="s">
        <v>494</v>
      </c>
      <c r="H46" s="323" t="s">
        <v>495</v>
      </c>
    </row>
    <row r="47" spans="1:8" ht="48" customHeight="1" x14ac:dyDescent="0.25">
      <c r="A47" s="320"/>
      <c r="B47" s="111"/>
      <c r="C47" s="111">
        <v>2</v>
      </c>
      <c r="D47" s="16" t="str">
        <f>IF(C47=1, "0", "0")</f>
        <v>0</v>
      </c>
      <c r="E47" s="263" t="s">
        <v>284</v>
      </c>
      <c r="F47" s="204">
        <f>D47+D48+D49</f>
        <v>3</v>
      </c>
      <c r="G47" s="333"/>
      <c r="H47" s="324"/>
    </row>
    <row r="48" spans="1:8" ht="52.5" customHeight="1" x14ac:dyDescent="0.25">
      <c r="A48" s="320"/>
      <c r="B48" s="111"/>
      <c r="C48" s="111"/>
      <c r="D48" s="16" t="str">
        <f>IF(C47=2, "3", "0")</f>
        <v>3</v>
      </c>
      <c r="E48" s="251"/>
      <c r="F48" s="17"/>
      <c r="G48" s="333"/>
      <c r="H48" s="324"/>
    </row>
    <row r="49" spans="1:8" ht="61.5" customHeight="1" thickBot="1" x14ac:dyDescent="0.3">
      <c r="A49" s="320"/>
      <c r="B49" s="111"/>
      <c r="C49" s="111"/>
      <c r="D49" s="16" t="str">
        <f>IF(C47=3, "4", "0")</f>
        <v>0</v>
      </c>
      <c r="E49" s="252"/>
      <c r="F49" s="17"/>
      <c r="G49" s="533"/>
      <c r="H49" s="324"/>
    </row>
    <row r="50" spans="1:8" ht="26.25" customHeight="1" thickBot="1" x14ac:dyDescent="0.3">
      <c r="A50" s="534" t="s">
        <v>359</v>
      </c>
      <c r="B50" s="535"/>
      <c r="C50" s="535"/>
      <c r="D50" s="535"/>
      <c r="E50" s="535"/>
      <c r="F50" s="177">
        <f>F23+F29+F35+F47</f>
        <v>12</v>
      </c>
      <c r="G50" s="143"/>
      <c r="H50" s="205"/>
    </row>
    <row r="51" spans="1:8" ht="30" customHeight="1" x14ac:dyDescent="0.25"/>
    <row r="52" spans="1:8" ht="30" customHeight="1" x14ac:dyDescent="0.25">
      <c r="A52" s="536" t="s">
        <v>360</v>
      </c>
      <c r="B52" s="536"/>
      <c r="C52" s="536"/>
      <c r="D52" s="536"/>
      <c r="E52" s="536"/>
      <c r="F52" s="536"/>
      <c r="G52" s="536"/>
      <c r="H52" s="536"/>
    </row>
    <row r="53" spans="1:8" ht="30" customHeight="1" x14ac:dyDescent="0.25"/>
    <row r="223" spans="3:3" x14ac:dyDescent="0.25">
      <c r="C223" s="110" t="b">
        <v>1</v>
      </c>
    </row>
  </sheetData>
  <sheetProtection password="CDBA" sheet="1" scenarios="1" formatCells="0" formatColumns="0" formatRows="0"/>
  <mergeCells count="28">
    <mergeCell ref="A46:A49"/>
    <mergeCell ref="G46:G49"/>
    <mergeCell ref="H46:H49"/>
    <mergeCell ref="A50:E50"/>
    <mergeCell ref="A52:H52"/>
    <mergeCell ref="A28:A33"/>
    <mergeCell ref="G28:G33"/>
    <mergeCell ref="H28:H33"/>
    <mergeCell ref="A34:A45"/>
    <mergeCell ref="G34:G45"/>
    <mergeCell ref="H34:H45"/>
    <mergeCell ref="A20:E20"/>
    <mergeCell ref="A22:F22"/>
    <mergeCell ref="A23:A27"/>
    <mergeCell ref="G23:G27"/>
    <mergeCell ref="H23:H27"/>
    <mergeCell ref="A10:A14"/>
    <mergeCell ref="G10:G14"/>
    <mergeCell ref="H10:H14"/>
    <mergeCell ref="A15:A19"/>
    <mergeCell ref="G15:G19"/>
    <mergeCell ref="H15:H19"/>
    <mergeCell ref="A1:H1"/>
    <mergeCell ref="A2:H2"/>
    <mergeCell ref="A3:F3"/>
    <mergeCell ref="A4:A9"/>
    <mergeCell ref="G4:G9"/>
    <mergeCell ref="H4:H9"/>
  </mergeCells>
  <conditionalFormatting sqref="B12:B14">
    <cfRule type="expression" dxfId="14" priority="5">
      <formula>AND($C$10&lt;&gt;2, C12=TRUE)</formula>
    </cfRule>
  </conditionalFormatting>
  <conditionalFormatting sqref="B17:B19">
    <cfRule type="expression" dxfId="13" priority="4">
      <formula>AND($C$15&lt;&gt;2, C17=TRUE)</formula>
    </cfRule>
  </conditionalFormatting>
  <conditionalFormatting sqref="B25:B27">
    <cfRule type="expression" dxfId="12" priority="3">
      <formula>AND($C$23&lt;&gt;3, C25=TRUE)</formula>
    </cfRule>
  </conditionalFormatting>
  <conditionalFormatting sqref="B31:C33">
    <cfRule type="expression" dxfId="11" priority="2">
      <formula>AND($C$29&lt;&gt;2, C31=TRUE)</formula>
    </cfRule>
  </conditionalFormatting>
  <conditionalFormatting sqref="B38:B45">
    <cfRule type="expression" dxfId="10" priority="1">
      <formula>AND($C$35&lt;&gt;3, C38=TRUE)</formula>
    </cfRule>
  </conditionalFormatting>
  <hyperlinks>
    <hyperlink ref="G46" r:id="rId1" display="http://civicus.org/eei/"/>
  </hyperlinks>
  <pageMargins left="0.7" right="0.7" top="0.75" bottom="0.75" header="0.3" footer="0.3"/>
  <pageSetup scale="80" fitToHeight="0" orientation="landscape" r:id="rId2"/>
  <drawing r:id="rId3"/>
  <legacyDrawing r:id="rId4"/>
  <mc:AlternateContent xmlns:mc="http://schemas.openxmlformats.org/markup-compatibility/2006">
    <mc:Choice Requires="x14">
      <controls>
        <mc:AlternateContent xmlns:mc="http://schemas.openxmlformats.org/markup-compatibility/2006">
          <mc:Choice Requires="x14">
            <control shapeId="15361" r:id="rId5" name="Check Box 1">
              <controlPr defaultSize="0" autoFill="0" autoLine="0" autoPict="0">
                <anchor moveWithCells="1">
                  <from>
                    <xdr:col>1</xdr:col>
                    <xdr:colOff>314325</xdr:colOff>
                    <xdr:row>11</xdr:row>
                    <xdr:rowOff>38100</xdr:rowOff>
                  </from>
                  <to>
                    <xdr:col>1</xdr:col>
                    <xdr:colOff>2857500</xdr:colOff>
                    <xdr:row>11</xdr:row>
                    <xdr:rowOff>285750</xdr:rowOff>
                  </to>
                </anchor>
              </controlPr>
            </control>
          </mc:Choice>
        </mc:AlternateContent>
        <mc:AlternateContent xmlns:mc="http://schemas.openxmlformats.org/markup-compatibility/2006">
          <mc:Choice Requires="x14">
            <control shapeId="15362" r:id="rId6" name="Check Box 2">
              <controlPr defaultSize="0" autoFill="0" autoLine="0" autoPict="0">
                <anchor moveWithCells="1">
                  <from>
                    <xdr:col>1</xdr:col>
                    <xdr:colOff>314325</xdr:colOff>
                    <xdr:row>12</xdr:row>
                    <xdr:rowOff>9525</xdr:rowOff>
                  </from>
                  <to>
                    <xdr:col>1</xdr:col>
                    <xdr:colOff>2857500</xdr:colOff>
                    <xdr:row>12</xdr:row>
                    <xdr:rowOff>257175</xdr:rowOff>
                  </to>
                </anchor>
              </controlPr>
            </control>
          </mc:Choice>
        </mc:AlternateContent>
        <mc:AlternateContent xmlns:mc="http://schemas.openxmlformats.org/markup-compatibility/2006">
          <mc:Choice Requires="x14">
            <control shapeId="15363" r:id="rId7" name="Check Box 3">
              <controlPr defaultSize="0" autoFill="0" autoLine="0" autoPict="0">
                <anchor moveWithCells="1">
                  <from>
                    <xdr:col>1</xdr:col>
                    <xdr:colOff>314325</xdr:colOff>
                    <xdr:row>12</xdr:row>
                    <xdr:rowOff>314325</xdr:rowOff>
                  </from>
                  <to>
                    <xdr:col>1</xdr:col>
                    <xdr:colOff>2857500</xdr:colOff>
                    <xdr:row>13</xdr:row>
                    <xdr:rowOff>228600</xdr:rowOff>
                  </to>
                </anchor>
              </controlPr>
            </control>
          </mc:Choice>
        </mc:AlternateContent>
        <mc:AlternateContent xmlns:mc="http://schemas.openxmlformats.org/markup-compatibility/2006">
          <mc:Choice Requires="x14">
            <control shapeId="15364" r:id="rId8" name="Check Box 4">
              <controlPr defaultSize="0" autoFill="0" autoLine="0" autoPict="0">
                <anchor moveWithCells="1">
                  <from>
                    <xdr:col>1</xdr:col>
                    <xdr:colOff>342900</xdr:colOff>
                    <xdr:row>16</xdr:row>
                    <xdr:rowOff>104775</xdr:rowOff>
                  </from>
                  <to>
                    <xdr:col>1</xdr:col>
                    <xdr:colOff>1123950</xdr:colOff>
                    <xdr:row>17</xdr:row>
                    <xdr:rowOff>0</xdr:rowOff>
                  </to>
                </anchor>
              </controlPr>
            </control>
          </mc:Choice>
        </mc:AlternateContent>
        <mc:AlternateContent xmlns:mc="http://schemas.openxmlformats.org/markup-compatibility/2006">
          <mc:Choice Requires="x14">
            <control shapeId="15365" r:id="rId9" name="Check Box 5">
              <controlPr defaultSize="0" autoFill="0" autoLine="0" autoPict="0">
                <anchor moveWithCells="1">
                  <from>
                    <xdr:col>1</xdr:col>
                    <xdr:colOff>342900</xdr:colOff>
                    <xdr:row>17</xdr:row>
                    <xdr:rowOff>95250</xdr:rowOff>
                  </from>
                  <to>
                    <xdr:col>1</xdr:col>
                    <xdr:colOff>3086100</xdr:colOff>
                    <xdr:row>18</xdr:row>
                    <xdr:rowOff>19050</xdr:rowOff>
                  </to>
                </anchor>
              </controlPr>
            </control>
          </mc:Choice>
        </mc:AlternateContent>
        <mc:AlternateContent xmlns:mc="http://schemas.openxmlformats.org/markup-compatibility/2006">
          <mc:Choice Requires="x14">
            <control shapeId="15366" r:id="rId10" name="Check Box 6">
              <controlPr defaultSize="0" autoFill="0" autoLine="0" autoPict="0">
                <anchor moveWithCells="1">
                  <from>
                    <xdr:col>1</xdr:col>
                    <xdr:colOff>342900</xdr:colOff>
                    <xdr:row>18</xdr:row>
                    <xdr:rowOff>114300</xdr:rowOff>
                  </from>
                  <to>
                    <xdr:col>1</xdr:col>
                    <xdr:colOff>2590800</xdr:colOff>
                    <xdr:row>18</xdr:row>
                    <xdr:rowOff>323850</xdr:rowOff>
                  </to>
                </anchor>
              </controlPr>
            </control>
          </mc:Choice>
        </mc:AlternateContent>
        <mc:AlternateContent xmlns:mc="http://schemas.openxmlformats.org/markup-compatibility/2006">
          <mc:Choice Requires="x14">
            <control shapeId="15367" r:id="rId11" name="Option Button 7">
              <controlPr defaultSize="0" autoFill="0" autoLine="0" autoPict="0">
                <anchor moveWithCells="1">
                  <from>
                    <xdr:col>1</xdr:col>
                    <xdr:colOff>104775</xdr:colOff>
                    <xdr:row>3</xdr:row>
                    <xdr:rowOff>66675</xdr:rowOff>
                  </from>
                  <to>
                    <xdr:col>1</xdr:col>
                    <xdr:colOff>3057525</xdr:colOff>
                    <xdr:row>4</xdr:row>
                    <xdr:rowOff>0</xdr:rowOff>
                  </to>
                </anchor>
              </controlPr>
            </control>
          </mc:Choice>
        </mc:AlternateContent>
        <mc:AlternateContent xmlns:mc="http://schemas.openxmlformats.org/markup-compatibility/2006">
          <mc:Choice Requires="x14">
            <control shapeId="15368" r:id="rId12" name="Option Button 8">
              <controlPr defaultSize="0" autoFill="0" autoLine="0" autoPict="0">
                <anchor moveWithCells="1">
                  <from>
                    <xdr:col>1</xdr:col>
                    <xdr:colOff>104775</xdr:colOff>
                    <xdr:row>4</xdr:row>
                    <xdr:rowOff>47625</xdr:rowOff>
                  </from>
                  <to>
                    <xdr:col>1</xdr:col>
                    <xdr:colOff>3152775</xdr:colOff>
                    <xdr:row>5</xdr:row>
                    <xdr:rowOff>9525</xdr:rowOff>
                  </to>
                </anchor>
              </controlPr>
            </control>
          </mc:Choice>
        </mc:AlternateContent>
        <mc:AlternateContent xmlns:mc="http://schemas.openxmlformats.org/markup-compatibility/2006">
          <mc:Choice Requires="x14">
            <control shapeId="15369" r:id="rId13" name="Option Button 9">
              <controlPr defaultSize="0" autoFill="0" autoLine="0" autoPict="0">
                <anchor moveWithCells="1">
                  <from>
                    <xdr:col>1</xdr:col>
                    <xdr:colOff>104775</xdr:colOff>
                    <xdr:row>5</xdr:row>
                    <xdr:rowOff>9525</xdr:rowOff>
                  </from>
                  <to>
                    <xdr:col>1</xdr:col>
                    <xdr:colOff>3105150</xdr:colOff>
                    <xdr:row>6</xdr:row>
                    <xdr:rowOff>47625</xdr:rowOff>
                  </to>
                </anchor>
              </controlPr>
            </control>
          </mc:Choice>
        </mc:AlternateContent>
        <mc:AlternateContent xmlns:mc="http://schemas.openxmlformats.org/markup-compatibility/2006">
          <mc:Choice Requires="x14">
            <control shapeId="15370" r:id="rId14" name="Option Button 10">
              <controlPr defaultSize="0" autoFill="0" autoLine="0" autoPict="0">
                <anchor moveWithCells="1">
                  <from>
                    <xdr:col>1</xdr:col>
                    <xdr:colOff>104775</xdr:colOff>
                    <xdr:row>6</xdr:row>
                    <xdr:rowOff>38100</xdr:rowOff>
                  </from>
                  <to>
                    <xdr:col>1</xdr:col>
                    <xdr:colOff>3019425</xdr:colOff>
                    <xdr:row>7</xdr:row>
                    <xdr:rowOff>19050</xdr:rowOff>
                  </to>
                </anchor>
              </controlPr>
            </control>
          </mc:Choice>
        </mc:AlternateContent>
        <mc:AlternateContent xmlns:mc="http://schemas.openxmlformats.org/markup-compatibility/2006">
          <mc:Choice Requires="x14">
            <control shapeId="15371" r:id="rId15" name="Option Button 11">
              <controlPr defaultSize="0" autoFill="0" autoLine="0" autoPict="0">
                <anchor moveWithCells="1">
                  <from>
                    <xdr:col>1</xdr:col>
                    <xdr:colOff>104775</xdr:colOff>
                    <xdr:row>7</xdr:row>
                    <xdr:rowOff>38100</xdr:rowOff>
                  </from>
                  <to>
                    <xdr:col>1</xdr:col>
                    <xdr:colOff>3019425</xdr:colOff>
                    <xdr:row>8</xdr:row>
                    <xdr:rowOff>28575</xdr:rowOff>
                  </to>
                </anchor>
              </controlPr>
            </control>
          </mc:Choice>
        </mc:AlternateContent>
        <mc:AlternateContent xmlns:mc="http://schemas.openxmlformats.org/markup-compatibility/2006">
          <mc:Choice Requires="x14">
            <control shapeId="15372" r:id="rId16" name="Group Box 12">
              <controlPr defaultSize="0" autoFill="0" autoPict="0">
                <anchor moveWithCells="1">
                  <from>
                    <xdr:col>1</xdr:col>
                    <xdr:colOff>0</xdr:colOff>
                    <xdr:row>3</xdr:row>
                    <xdr:rowOff>0</xdr:rowOff>
                  </from>
                  <to>
                    <xdr:col>2</xdr:col>
                    <xdr:colOff>0</xdr:colOff>
                    <xdr:row>8</xdr:row>
                    <xdr:rowOff>542925</xdr:rowOff>
                  </to>
                </anchor>
              </controlPr>
            </control>
          </mc:Choice>
        </mc:AlternateContent>
        <mc:AlternateContent xmlns:mc="http://schemas.openxmlformats.org/markup-compatibility/2006">
          <mc:Choice Requires="x14">
            <control shapeId="15373" r:id="rId17" name="Option Button 13">
              <controlPr defaultSize="0" autoFill="0" autoLine="0" autoPict="0">
                <anchor moveWithCells="1">
                  <from>
                    <xdr:col>1</xdr:col>
                    <xdr:colOff>114300</xdr:colOff>
                    <xdr:row>9</xdr:row>
                    <xdr:rowOff>114300</xdr:rowOff>
                  </from>
                  <to>
                    <xdr:col>1</xdr:col>
                    <xdr:colOff>3067050</xdr:colOff>
                    <xdr:row>9</xdr:row>
                    <xdr:rowOff>533400</xdr:rowOff>
                  </to>
                </anchor>
              </controlPr>
            </control>
          </mc:Choice>
        </mc:AlternateContent>
        <mc:AlternateContent xmlns:mc="http://schemas.openxmlformats.org/markup-compatibility/2006">
          <mc:Choice Requires="x14">
            <control shapeId="15374" r:id="rId18" name="Group Box 14">
              <controlPr defaultSize="0" autoFill="0" autoPict="0">
                <anchor moveWithCells="1">
                  <from>
                    <xdr:col>1</xdr:col>
                    <xdr:colOff>0</xdr:colOff>
                    <xdr:row>9</xdr:row>
                    <xdr:rowOff>9525</xdr:rowOff>
                  </from>
                  <to>
                    <xdr:col>2</xdr:col>
                    <xdr:colOff>0</xdr:colOff>
                    <xdr:row>13</xdr:row>
                    <xdr:rowOff>333375</xdr:rowOff>
                  </to>
                </anchor>
              </controlPr>
            </control>
          </mc:Choice>
        </mc:AlternateContent>
        <mc:AlternateContent xmlns:mc="http://schemas.openxmlformats.org/markup-compatibility/2006">
          <mc:Choice Requires="x14">
            <control shapeId="15375" r:id="rId19" name="Option Button 15">
              <controlPr defaultSize="0" autoFill="0" autoLine="0" autoPict="0">
                <anchor moveWithCells="1">
                  <from>
                    <xdr:col>1</xdr:col>
                    <xdr:colOff>114300</xdr:colOff>
                    <xdr:row>10</xdr:row>
                    <xdr:rowOff>19050</xdr:rowOff>
                  </from>
                  <to>
                    <xdr:col>1</xdr:col>
                    <xdr:colOff>3009900</xdr:colOff>
                    <xdr:row>10</xdr:row>
                    <xdr:rowOff>457200</xdr:rowOff>
                  </to>
                </anchor>
              </controlPr>
            </control>
          </mc:Choice>
        </mc:AlternateContent>
        <mc:AlternateContent xmlns:mc="http://schemas.openxmlformats.org/markup-compatibility/2006">
          <mc:Choice Requires="x14">
            <control shapeId="15376" r:id="rId20" name="Group Box 16">
              <controlPr defaultSize="0" autoFill="0" autoPict="0">
                <anchor moveWithCells="1">
                  <from>
                    <xdr:col>1</xdr:col>
                    <xdr:colOff>0</xdr:colOff>
                    <xdr:row>13</xdr:row>
                    <xdr:rowOff>333375</xdr:rowOff>
                  </from>
                  <to>
                    <xdr:col>2</xdr:col>
                    <xdr:colOff>0</xdr:colOff>
                    <xdr:row>18</xdr:row>
                    <xdr:rowOff>371475</xdr:rowOff>
                  </to>
                </anchor>
              </controlPr>
            </control>
          </mc:Choice>
        </mc:AlternateContent>
        <mc:AlternateContent xmlns:mc="http://schemas.openxmlformats.org/markup-compatibility/2006">
          <mc:Choice Requires="x14">
            <control shapeId="15377" r:id="rId21" name="Option Button 17">
              <controlPr defaultSize="0" autoFill="0" autoLine="0" autoPict="0">
                <anchor moveWithCells="1">
                  <from>
                    <xdr:col>1</xdr:col>
                    <xdr:colOff>123825</xdr:colOff>
                    <xdr:row>14</xdr:row>
                    <xdr:rowOff>85725</xdr:rowOff>
                  </from>
                  <to>
                    <xdr:col>1</xdr:col>
                    <xdr:colOff>3133725</xdr:colOff>
                    <xdr:row>14</xdr:row>
                    <xdr:rowOff>552450</xdr:rowOff>
                  </to>
                </anchor>
              </controlPr>
            </control>
          </mc:Choice>
        </mc:AlternateContent>
        <mc:AlternateContent xmlns:mc="http://schemas.openxmlformats.org/markup-compatibility/2006">
          <mc:Choice Requires="x14">
            <control shapeId="15378" r:id="rId22" name="Option Button 18">
              <controlPr defaultSize="0" autoFill="0" autoLine="0" autoPict="0">
                <anchor moveWithCells="1">
                  <from>
                    <xdr:col>1</xdr:col>
                    <xdr:colOff>123825</xdr:colOff>
                    <xdr:row>15</xdr:row>
                    <xdr:rowOff>19050</xdr:rowOff>
                  </from>
                  <to>
                    <xdr:col>1</xdr:col>
                    <xdr:colOff>2914650</xdr:colOff>
                    <xdr:row>15</xdr:row>
                    <xdr:rowOff>466725</xdr:rowOff>
                  </to>
                </anchor>
              </controlPr>
            </control>
          </mc:Choice>
        </mc:AlternateContent>
        <mc:AlternateContent xmlns:mc="http://schemas.openxmlformats.org/markup-compatibility/2006">
          <mc:Choice Requires="x14">
            <control shapeId="15379" r:id="rId23" name="Group Box 19">
              <controlPr defaultSize="0" autoFill="0" autoPict="0">
                <anchor moveWithCells="1">
                  <from>
                    <xdr:col>1</xdr:col>
                    <xdr:colOff>0</xdr:colOff>
                    <xdr:row>22</xdr:row>
                    <xdr:rowOff>0</xdr:rowOff>
                  </from>
                  <to>
                    <xdr:col>2</xdr:col>
                    <xdr:colOff>0</xdr:colOff>
                    <xdr:row>26</xdr:row>
                    <xdr:rowOff>323850</xdr:rowOff>
                  </to>
                </anchor>
              </controlPr>
            </control>
          </mc:Choice>
        </mc:AlternateContent>
        <mc:AlternateContent xmlns:mc="http://schemas.openxmlformats.org/markup-compatibility/2006">
          <mc:Choice Requires="x14">
            <control shapeId="15380" r:id="rId24" name="Option Button 20">
              <controlPr defaultSize="0" autoFill="0" autoLine="0" autoPict="0">
                <anchor moveWithCells="1">
                  <from>
                    <xdr:col>1</xdr:col>
                    <xdr:colOff>76200</xdr:colOff>
                    <xdr:row>22</xdr:row>
                    <xdr:rowOff>95250</xdr:rowOff>
                  </from>
                  <to>
                    <xdr:col>1</xdr:col>
                    <xdr:colOff>3276600</xdr:colOff>
                    <xdr:row>23</xdr:row>
                    <xdr:rowOff>0</xdr:rowOff>
                  </to>
                </anchor>
              </controlPr>
            </control>
          </mc:Choice>
        </mc:AlternateContent>
        <mc:AlternateContent xmlns:mc="http://schemas.openxmlformats.org/markup-compatibility/2006">
          <mc:Choice Requires="x14">
            <control shapeId="15381" r:id="rId25" name="Group Box 21">
              <controlPr defaultSize="0" autoFill="0" autoPict="0">
                <anchor moveWithCells="1">
                  <from>
                    <xdr:col>1</xdr:col>
                    <xdr:colOff>9525</xdr:colOff>
                    <xdr:row>27</xdr:row>
                    <xdr:rowOff>0</xdr:rowOff>
                  </from>
                  <to>
                    <xdr:col>2</xdr:col>
                    <xdr:colOff>0</xdr:colOff>
                    <xdr:row>32</xdr:row>
                    <xdr:rowOff>666750</xdr:rowOff>
                  </to>
                </anchor>
              </controlPr>
            </control>
          </mc:Choice>
        </mc:AlternateContent>
        <mc:AlternateContent xmlns:mc="http://schemas.openxmlformats.org/markup-compatibility/2006">
          <mc:Choice Requires="x14">
            <control shapeId="15382" r:id="rId26" name="Option Button 22">
              <controlPr defaultSize="0" autoFill="0" autoLine="0" autoPict="0">
                <anchor moveWithCells="1">
                  <from>
                    <xdr:col>1</xdr:col>
                    <xdr:colOff>104775</xdr:colOff>
                    <xdr:row>28</xdr:row>
                    <xdr:rowOff>161925</xdr:rowOff>
                  </from>
                  <to>
                    <xdr:col>1</xdr:col>
                    <xdr:colOff>3295650</xdr:colOff>
                    <xdr:row>29</xdr:row>
                    <xdr:rowOff>0</xdr:rowOff>
                  </to>
                </anchor>
              </controlPr>
            </control>
          </mc:Choice>
        </mc:AlternateContent>
        <mc:AlternateContent xmlns:mc="http://schemas.openxmlformats.org/markup-compatibility/2006">
          <mc:Choice Requires="x14">
            <control shapeId="15383" r:id="rId27" name="Option Button 23">
              <controlPr defaultSize="0" autoFill="0" autoLine="0" autoPict="0">
                <anchor moveWithCells="1">
                  <from>
                    <xdr:col>1</xdr:col>
                    <xdr:colOff>104775</xdr:colOff>
                    <xdr:row>29</xdr:row>
                    <xdr:rowOff>95250</xdr:rowOff>
                  </from>
                  <to>
                    <xdr:col>1</xdr:col>
                    <xdr:colOff>2638425</xdr:colOff>
                    <xdr:row>29</xdr:row>
                    <xdr:rowOff>371475</xdr:rowOff>
                  </to>
                </anchor>
              </controlPr>
            </control>
          </mc:Choice>
        </mc:AlternateContent>
        <mc:AlternateContent xmlns:mc="http://schemas.openxmlformats.org/markup-compatibility/2006">
          <mc:Choice Requires="x14">
            <control shapeId="15384" r:id="rId28" name="Check Box 24">
              <controlPr defaultSize="0" autoFill="0" autoLine="0" autoPict="0">
                <anchor moveWithCells="1">
                  <from>
                    <xdr:col>1</xdr:col>
                    <xdr:colOff>266700</xdr:colOff>
                    <xdr:row>30</xdr:row>
                    <xdr:rowOff>95250</xdr:rowOff>
                  </from>
                  <to>
                    <xdr:col>1</xdr:col>
                    <xdr:colOff>2447925</xdr:colOff>
                    <xdr:row>31</xdr:row>
                    <xdr:rowOff>0</xdr:rowOff>
                  </to>
                </anchor>
              </controlPr>
            </control>
          </mc:Choice>
        </mc:AlternateContent>
        <mc:AlternateContent xmlns:mc="http://schemas.openxmlformats.org/markup-compatibility/2006">
          <mc:Choice Requires="x14">
            <control shapeId="15385" r:id="rId29" name="Check Box 25">
              <controlPr defaultSize="0" autoFill="0" autoLine="0" autoPict="0">
                <anchor moveWithCells="1">
                  <from>
                    <xdr:col>1</xdr:col>
                    <xdr:colOff>266700</xdr:colOff>
                    <xdr:row>31</xdr:row>
                    <xdr:rowOff>104775</xdr:rowOff>
                  </from>
                  <to>
                    <xdr:col>1</xdr:col>
                    <xdr:colOff>3152775</xdr:colOff>
                    <xdr:row>32</xdr:row>
                    <xdr:rowOff>66675</xdr:rowOff>
                  </to>
                </anchor>
              </controlPr>
            </control>
          </mc:Choice>
        </mc:AlternateContent>
        <mc:AlternateContent xmlns:mc="http://schemas.openxmlformats.org/markup-compatibility/2006">
          <mc:Choice Requires="x14">
            <control shapeId="15386" r:id="rId30" name="Check Box 26">
              <controlPr defaultSize="0" autoFill="0" autoLine="0" autoPict="0">
                <anchor moveWithCells="1">
                  <from>
                    <xdr:col>1</xdr:col>
                    <xdr:colOff>266700</xdr:colOff>
                    <xdr:row>32</xdr:row>
                    <xdr:rowOff>95250</xdr:rowOff>
                  </from>
                  <to>
                    <xdr:col>1</xdr:col>
                    <xdr:colOff>2447925</xdr:colOff>
                    <xdr:row>32</xdr:row>
                    <xdr:rowOff>400050</xdr:rowOff>
                  </to>
                </anchor>
              </controlPr>
            </control>
          </mc:Choice>
        </mc:AlternateContent>
        <mc:AlternateContent xmlns:mc="http://schemas.openxmlformats.org/markup-compatibility/2006">
          <mc:Choice Requires="x14">
            <control shapeId="15387" r:id="rId31" name="Group Box 27">
              <controlPr defaultSize="0" autoFill="0" autoPict="0">
                <anchor moveWithCells="1">
                  <from>
                    <xdr:col>1</xdr:col>
                    <xdr:colOff>9525</xdr:colOff>
                    <xdr:row>33</xdr:row>
                    <xdr:rowOff>19050</xdr:rowOff>
                  </from>
                  <to>
                    <xdr:col>2</xdr:col>
                    <xdr:colOff>0</xdr:colOff>
                    <xdr:row>44</xdr:row>
                    <xdr:rowOff>371475</xdr:rowOff>
                  </to>
                </anchor>
              </controlPr>
            </control>
          </mc:Choice>
        </mc:AlternateContent>
        <mc:AlternateContent xmlns:mc="http://schemas.openxmlformats.org/markup-compatibility/2006">
          <mc:Choice Requires="x14">
            <control shapeId="15388" r:id="rId32" name="Option Button 28">
              <controlPr defaultSize="0" autoFill="0" autoLine="0" autoPict="0">
                <anchor moveWithCells="1">
                  <from>
                    <xdr:col>1</xdr:col>
                    <xdr:colOff>76200</xdr:colOff>
                    <xdr:row>34</xdr:row>
                    <xdr:rowOff>114300</xdr:rowOff>
                  </from>
                  <to>
                    <xdr:col>1</xdr:col>
                    <xdr:colOff>2781300</xdr:colOff>
                    <xdr:row>35</xdr:row>
                    <xdr:rowOff>38100</xdr:rowOff>
                  </to>
                </anchor>
              </controlPr>
            </control>
          </mc:Choice>
        </mc:AlternateContent>
        <mc:AlternateContent xmlns:mc="http://schemas.openxmlformats.org/markup-compatibility/2006">
          <mc:Choice Requires="x14">
            <control shapeId="15389" r:id="rId33" name="Option Button 29">
              <controlPr defaultSize="0" autoFill="0" autoLine="0" autoPict="0">
                <anchor moveWithCells="1">
                  <from>
                    <xdr:col>1</xdr:col>
                    <xdr:colOff>76200</xdr:colOff>
                    <xdr:row>35</xdr:row>
                    <xdr:rowOff>57150</xdr:rowOff>
                  </from>
                  <to>
                    <xdr:col>1</xdr:col>
                    <xdr:colOff>3067050</xdr:colOff>
                    <xdr:row>35</xdr:row>
                    <xdr:rowOff>609600</xdr:rowOff>
                  </to>
                </anchor>
              </controlPr>
            </control>
          </mc:Choice>
        </mc:AlternateContent>
        <mc:AlternateContent xmlns:mc="http://schemas.openxmlformats.org/markup-compatibility/2006">
          <mc:Choice Requires="x14">
            <control shapeId="15390" r:id="rId34" name="Option Button 30">
              <controlPr defaultSize="0" autoFill="0" autoLine="0" autoPict="0">
                <anchor moveWithCells="1">
                  <from>
                    <xdr:col>1</xdr:col>
                    <xdr:colOff>76200</xdr:colOff>
                    <xdr:row>35</xdr:row>
                    <xdr:rowOff>600075</xdr:rowOff>
                  </from>
                  <to>
                    <xdr:col>1</xdr:col>
                    <xdr:colOff>3228975</xdr:colOff>
                    <xdr:row>36</xdr:row>
                    <xdr:rowOff>504825</xdr:rowOff>
                  </to>
                </anchor>
              </controlPr>
            </control>
          </mc:Choice>
        </mc:AlternateContent>
        <mc:AlternateContent xmlns:mc="http://schemas.openxmlformats.org/markup-compatibility/2006">
          <mc:Choice Requires="x14">
            <control shapeId="15391" r:id="rId35" name="Check Box 31">
              <controlPr defaultSize="0" autoFill="0" autoLine="0" autoPict="0">
                <anchor moveWithCells="1">
                  <from>
                    <xdr:col>1</xdr:col>
                    <xdr:colOff>219075</xdr:colOff>
                    <xdr:row>37</xdr:row>
                    <xdr:rowOff>123825</xdr:rowOff>
                  </from>
                  <to>
                    <xdr:col>1</xdr:col>
                    <xdr:colOff>2400300</xdr:colOff>
                    <xdr:row>37</xdr:row>
                    <xdr:rowOff>428625</xdr:rowOff>
                  </to>
                </anchor>
              </controlPr>
            </control>
          </mc:Choice>
        </mc:AlternateContent>
        <mc:AlternateContent xmlns:mc="http://schemas.openxmlformats.org/markup-compatibility/2006">
          <mc:Choice Requires="x14">
            <control shapeId="15392" r:id="rId36" name="Check Box 32">
              <controlPr defaultSize="0" autoFill="0" autoLine="0" autoPict="0">
                <anchor moveWithCells="1">
                  <from>
                    <xdr:col>1</xdr:col>
                    <xdr:colOff>219075</xdr:colOff>
                    <xdr:row>38</xdr:row>
                    <xdr:rowOff>95250</xdr:rowOff>
                  </from>
                  <to>
                    <xdr:col>1</xdr:col>
                    <xdr:colOff>2400300</xdr:colOff>
                    <xdr:row>39</xdr:row>
                    <xdr:rowOff>0</xdr:rowOff>
                  </to>
                </anchor>
              </controlPr>
            </control>
          </mc:Choice>
        </mc:AlternateContent>
        <mc:AlternateContent xmlns:mc="http://schemas.openxmlformats.org/markup-compatibility/2006">
          <mc:Choice Requires="x14">
            <control shapeId="15393" r:id="rId37" name="Check Box 33">
              <controlPr defaultSize="0" autoFill="0" autoLine="0" autoPict="0">
                <anchor moveWithCells="1">
                  <from>
                    <xdr:col>1</xdr:col>
                    <xdr:colOff>219075</xdr:colOff>
                    <xdr:row>39</xdr:row>
                    <xdr:rowOff>95250</xdr:rowOff>
                  </from>
                  <to>
                    <xdr:col>1</xdr:col>
                    <xdr:colOff>2400300</xdr:colOff>
                    <xdr:row>39</xdr:row>
                    <xdr:rowOff>400050</xdr:rowOff>
                  </to>
                </anchor>
              </controlPr>
            </control>
          </mc:Choice>
        </mc:AlternateContent>
        <mc:AlternateContent xmlns:mc="http://schemas.openxmlformats.org/markup-compatibility/2006">
          <mc:Choice Requires="x14">
            <control shapeId="15394" r:id="rId38" name="Check Box 34">
              <controlPr defaultSize="0" autoFill="0" autoLine="0" autoPict="0">
                <anchor moveWithCells="1">
                  <from>
                    <xdr:col>1</xdr:col>
                    <xdr:colOff>219075</xdr:colOff>
                    <xdr:row>41</xdr:row>
                    <xdr:rowOff>95250</xdr:rowOff>
                  </from>
                  <to>
                    <xdr:col>1</xdr:col>
                    <xdr:colOff>2400300</xdr:colOff>
                    <xdr:row>42</xdr:row>
                    <xdr:rowOff>0</xdr:rowOff>
                  </to>
                </anchor>
              </controlPr>
            </control>
          </mc:Choice>
        </mc:AlternateContent>
        <mc:AlternateContent xmlns:mc="http://schemas.openxmlformats.org/markup-compatibility/2006">
          <mc:Choice Requires="x14">
            <control shapeId="15395" r:id="rId39" name="Check Box 35">
              <controlPr defaultSize="0" autoFill="0" autoLine="0" autoPict="0">
                <anchor moveWithCells="1">
                  <from>
                    <xdr:col>1</xdr:col>
                    <xdr:colOff>219075</xdr:colOff>
                    <xdr:row>42</xdr:row>
                    <xdr:rowOff>95250</xdr:rowOff>
                  </from>
                  <to>
                    <xdr:col>1</xdr:col>
                    <xdr:colOff>2400300</xdr:colOff>
                    <xdr:row>43</xdr:row>
                    <xdr:rowOff>19050</xdr:rowOff>
                  </to>
                </anchor>
              </controlPr>
            </control>
          </mc:Choice>
        </mc:AlternateContent>
        <mc:AlternateContent xmlns:mc="http://schemas.openxmlformats.org/markup-compatibility/2006">
          <mc:Choice Requires="x14">
            <control shapeId="15396" r:id="rId40" name="Check Box 36">
              <controlPr defaultSize="0" autoFill="0" autoLine="0" autoPict="0">
                <anchor moveWithCells="1">
                  <from>
                    <xdr:col>1</xdr:col>
                    <xdr:colOff>219075</xdr:colOff>
                    <xdr:row>43</xdr:row>
                    <xdr:rowOff>66675</xdr:rowOff>
                  </from>
                  <to>
                    <xdr:col>1</xdr:col>
                    <xdr:colOff>2400300</xdr:colOff>
                    <xdr:row>43</xdr:row>
                    <xdr:rowOff>371475</xdr:rowOff>
                  </to>
                </anchor>
              </controlPr>
            </control>
          </mc:Choice>
        </mc:AlternateContent>
        <mc:AlternateContent xmlns:mc="http://schemas.openxmlformats.org/markup-compatibility/2006">
          <mc:Choice Requires="x14">
            <control shapeId="15397" r:id="rId41" name="Check Box 37">
              <controlPr defaultSize="0" autoFill="0" autoLine="0" autoPict="0">
                <anchor moveWithCells="1">
                  <from>
                    <xdr:col>1</xdr:col>
                    <xdr:colOff>219075</xdr:colOff>
                    <xdr:row>44</xdr:row>
                    <xdr:rowOff>57150</xdr:rowOff>
                  </from>
                  <to>
                    <xdr:col>1</xdr:col>
                    <xdr:colOff>2400300</xdr:colOff>
                    <xdr:row>44</xdr:row>
                    <xdr:rowOff>361950</xdr:rowOff>
                  </to>
                </anchor>
              </controlPr>
            </control>
          </mc:Choice>
        </mc:AlternateContent>
        <mc:AlternateContent xmlns:mc="http://schemas.openxmlformats.org/markup-compatibility/2006">
          <mc:Choice Requires="x14">
            <control shapeId="15398" r:id="rId42" name="Check Box 38">
              <controlPr defaultSize="0" autoFill="0" autoLine="0" autoPict="0">
                <anchor moveWithCells="1">
                  <from>
                    <xdr:col>1</xdr:col>
                    <xdr:colOff>219075</xdr:colOff>
                    <xdr:row>40</xdr:row>
                    <xdr:rowOff>57150</xdr:rowOff>
                  </from>
                  <to>
                    <xdr:col>1</xdr:col>
                    <xdr:colOff>2400300</xdr:colOff>
                    <xdr:row>40</xdr:row>
                    <xdr:rowOff>361950</xdr:rowOff>
                  </to>
                </anchor>
              </controlPr>
            </control>
          </mc:Choice>
        </mc:AlternateContent>
        <mc:AlternateContent xmlns:mc="http://schemas.openxmlformats.org/markup-compatibility/2006">
          <mc:Choice Requires="x14">
            <control shapeId="15399" r:id="rId43" name="Group Box 39">
              <controlPr defaultSize="0" autoFill="0" autoPict="0">
                <anchor moveWithCells="1">
                  <from>
                    <xdr:col>1</xdr:col>
                    <xdr:colOff>9525</xdr:colOff>
                    <xdr:row>44</xdr:row>
                    <xdr:rowOff>371475</xdr:rowOff>
                  </from>
                  <to>
                    <xdr:col>2</xdr:col>
                    <xdr:colOff>0</xdr:colOff>
                    <xdr:row>48</xdr:row>
                    <xdr:rowOff>771525</xdr:rowOff>
                  </to>
                </anchor>
              </controlPr>
            </control>
          </mc:Choice>
        </mc:AlternateContent>
        <mc:AlternateContent xmlns:mc="http://schemas.openxmlformats.org/markup-compatibility/2006">
          <mc:Choice Requires="x14">
            <control shapeId="15400" r:id="rId44" name="Option Button 40">
              <controlPr defaultSize="0" autoFill="0" autoLine="0" autoPict="0">
                <anchor moveWithCells="1">
                  <from>
                    <xdr:col>1</xdr:col>
                    <xdr:colOff>85725</xdr:colOff>
                    <xdr:row>46</xdr:row>
                    <xdr:rowOff>38100</xdr:rowOff>
                  </from>
                  <to>
                    <xdr:col>1</xdr:col>
                    <xdr:colOff>3257550</xdr:colOff>
                    <xdr:row>46</xdr:row>
                    <xdr:rowOff>600075</xdr:rowOff>
                  </to>
                </anchor>
              </controlPr>
            </control>
          </mc:Choice>
        </mc:AlternateContent>
        <mc:AlternateContent xmlns:mc="http://schemas.openxmlformats.org/markup-compatibility/2006">
          <mc:Choice Requires="x14">
            <control shapeId="15401" r:id="rId45" name="Option Button 41">
              <controlPr defaultSize="0" autoFill="0" autoLine="0" autoPict="0">
                <anchor moveWithCells="1">
                  <from>
                    <xdr:col>1</xdr:col>
                    <xdr:colOff>85725</xdr:colOff>
                    <xdr:row>47</xdr:row>
                    <xdr:rowOff>85725</xdr:rowOff>
                  </from>
                  <to>
                    <xdr:col>1</xdr:col>
                    <xdr:colOff>3028950</xdr:colOff>
                    <xdr:row>47</xdr:row>
                    <xdr:rowOff>638175</xdr:rowOff>
                  </to>
                </anchor>
              </controlPr>
            </control>
          </mc:Choice>
        </mc:AlternateContent>
        <mc:AlternateContent xmlns:mc="http://schemas.openxmlformats.org/markup-compatibility/2006">
          <mc:Choice Requires="x14">
            <control shapeId="15402" r:id="rId46" name="Option Button 42">
              <controlPr defaultSize="0" autoFill="0" autoLine="0" autoPict="0">
                <anchor moveWithCells="1">
                  <from>
                    <xdr:col>1</xdr:col>
                    <xdr:colOff>95250</xdr:colOff>
                    <xdr:row>48</xdr:row>
                    <xdr:rowOff>85725</xdr:rowOff>
                  </from>
                  <to>
                    <xdr:col>1</xdr:col>
                    <xdr:colOff>3124200</xdr:colOff>
                    <xdr:row>48</xdr:row>
                    <xdr:rowOff>752475</xdr:rowOff>
                  </to>
                </anchor>
              </controlPr>
            </control>
          </mc:Choice>
        </mc:AlternateContent>
        <mc:AlternateContent xmlns:mc="http://schemas.openxmlformats.org/markup-compatibility/2006">
          <mc:Choice Requires="x14">
            <control shapeId="15403" r:id="rId47" name="Option Button 43">
              <controlPr defaultSize="0" autoFill="0" autoLine="0" autoPict="0">
                <anchor moveWithCells="1">
                  <from>
                    <xdr:col>1</xdr:col>
                    <xdr:colOff>76200</xdr:colOff>
                    <xdr:row>23</xdr:row>
                    <xdr:rowOff>85725</xdr:rowOff>
                  </from>
                  <to>
                    <xdr:col>1</xdr:col>
                    <xdr:colOff>2943225</xdr:colOff>
                    <xdr:row>23</xdr:row>
                    <xdr:rowOff>323850</xdr:rowOff>
                  </to>
                </anchor>
              </controlPr>
            </control>
          </mc:Choice>
        </mc:AlternateContent>
        <mc:AlternateContent xmlns:mc="http://schemas.openxmlformats.org/markup-compatibility/2006">
          <mc:Choice Requires="x14">
            <control shapeId="15404" r:id="rId48" name="Option Button 44">
              <controlPr defaultSize="0" autoFill="0" autoLine="0" autoPict="0">
                <anchor moveWithCells="1">
                  <from>
                    <xdr:col>1</xdr:col>
                    <xdr:colOff>76200</xdr:colOff>
                    <xdr:row>24</xdr:row>
                    <xdr:rowOff>66675</xdr:rowOff>
                  </from>
                  <to>
                    <xdr:col>1</xdr:col>
                    <xdr:colOff>3048000</xdr:colOff>
                    <xdr:row>24</xdr:row>
                    <xdr:rowOff>304800</xdr:rowOff>
                  </to>
                </anchor>
              </controlPr>
            </control>
          </mc:Choice>
        </mc:AlternateContent>
        <mc:AlternateContent xmlns:mc="http://schemas.openxmlformats.org/markup-compatibility/2006">
          <mc:Choice Requires="x14">
            <control shapeId="15405" r:id="rId49" name="Option Button 45">
              <controlPr defaultSize="0" autoFill="0" autoLine="0" autoPict="0">
                <anchor moveWithCells="1">
                  <from>
                    <xdr:col>1</xdr:col>
                    <xdr:colOff>76200</xdr:colOff>
                    <xdr:row>25</xdr:row>
                    <xdr:rowOff>114300</xdr:rowOff>
                  </from>
                  <to>
                    <xdr:col>1</xdr:col>
                    <xdr:colOff>3190875</xdr:colOff>
                    <xdr:row>25</xdr:row>
                    <xdr:rowOff>314325</xdr:rowOff>
                  </to>
                </anchor>
              </controlPr>
            </control>
          </mc:Choice>
        </mc:AlternateContent>
        <mc:AlternateContent xmlns:mc="http://schemas.openxmlformats.org/markup-compatibility/2006">
          <mc:Choice Requires="x14">
            <control shapeId="15406" r:id="rId50" name="Option Button 46">
              <controlPr defaultSize="0" autoFill="0" autoLine="0" autoPict="0">
                <anchor moveWithCells="1">
                  <from>
                    <xdr:col>1</xdr:col>
                    <xdr:colOff>76200</xdr:colOff>
                    <xdr:row>26</xdr:row>
                    <xdr:rowOff>76200</xdr:rowOff>
                  </from>
                  <to>
                    <xdr:col>1</xdr:col>
                    <xdr:colOff>3143250</xdr:colOff>
                    <xdr:row>26</xdr:row>
                    <xdr:rowOff>323850</xdr:rowOff>
                  </to>
                </anchor>
              </controlPr>
            </control>
          </mc:Choice>
        </mc:AlternateContent>
        <mc:AlternateContent xmlns:mc="http://schemas.openxmlformats.org/markup-compatibility/2006">
          <mc:Choice Requires="x14">
            <control shapeId="15407" r:id="rId51" name="Option Button 47">
              <controlPr defaultSize="0" autoFill="0" autoLine="0" autoPict="0">
                <anchor moveWithCells="1">
                  <from>
                    <xdr:col>1</xdr:col>
                    <xdr:colOff>104775</xdr:colOff>
                    <xdr:row>8</xdr:row>
                    <xdr:rowOff>38100</xdr:rowOff>
                  </from>
                  <to>
                    <xdr:col>1</xdr:col>
                    <xdr:colOff>3124200</xdr:colOff>
                    <xdr:row>9</xdr:row>
                    <xdr:rowOff>47625</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J450"/>
  <sheetViews>
    <sheetView view="pageBreakPreview" zoomScale="110" zoomScaleNormal="90" zoomScaleSheetLayoutView="110" workbookViewId="0">
      <selection activeCell="H55" sqref="H55:H60"/>
    </sheetView>
  </sheetViews>
  <sheetFormatPr defaultRowHeight="15" x14ac:dyDescent="0.25"/>
  <cols>
    <col min="1" max="1" width="39.140625" customWidth="1"/>
    <col min="2" max="2" width="50" customWidth="1"/>
    <col min="3" max="4" width="9.140625" hidden="1" customWidth="1"/>
    <col min="5" max="5" width="10.28515625" customWidth="1"/>
    <col min="7" max="7" width="18.42578125" customWidth="1"/>
    <col min="8" max="8" width="19.7109375" customWidth="1"/>
  </cols>
  <sheetData>
    <row r="1" spans="1:8" ht="30" customHeight="1" thickBot="1" x14ac:dyDescent="0.4">
      <c r="A1" s="513" t="s">
        <v>361</v>
      </c>
      <c r="B1" s="514"/>
      <c r="C1" s="514"/>
      <c r="D1" s="514"/>
      <c r="E1" s="514"/>
      <c r="F1" s="514"/>
      <c r="G1" s="514"/>
      <c r="H1" s="515"/>
    </row>
    <row r="2" spans="1:8" ht="40.5" customHeight="1" thickBot="1" x14ac:dyDescent="0.3">
      <c r="A2" s="537" t="s">
        <v>362</v>
      </c>
      <c r="B2" s="538"/>
      <c r="C2" s="538"/>
      <c r="D2" s="538"/>
      <c r="E2" s="538"/>
      <c r="F2" s="538"/>
      <c r="G2" s="538"/>
      <c r="H2" s="539"/>
    </row>
    <row r="3" spans="1:8" ht="60" customHeight="1" thickBot="1" x14ac:dyDescent="0.3">
      <c r="A3" s="319" t="s">
        <v>363</v>
      </c>
      <c r="B3" s="516"/>
      <c r="C3" s="516"/>
      <c r="D3" s="516"/>
      <c r="E3" s="516"/>
      <c r="F3" s="518"/>
      <c r="G3" s="193" t="s">
        <v>247</v>
      </c>
      <c r="H3" s="271" t="s">
        <v>248</v>
      </c>
    </row>
    <row r="4" spans="1:8" ht="30" customHeight="1" x14ac:dyDescent="0.25">
      <c r="A4" s="540" t="s">
        <v>364</v>
      </c>
      <c r="B4" s="206"/>
      <c r="C4" s="207">
        <v>2</v>
      </c>
      <c r="D4" s="130" t="str">
        <f>IF(C4=1, "6", "0")</f>
        <v>0</v>
      </c>
      <c r="E4" s="264" t="s">
        <v>277</v>
      </c>
      <c r="F4" s="195">
        <f>IF(C4=1, 6, IF(C4=2, 6-D5, 0))</f>
        <v>3</v>
      </c>
      <c r="G4" s="310" t="s">
        <v>496</v>
      </c>
      <c r="H4" s="310" t="s">
        <v>497</v>
      </c>
    </row>
    <row r="5" spans="1:8" ht="42" customHeight="1" x14ac:dyDescent="0.25">
      <c r="A5" s="541"/>
      <c r="B5" s="208"/>
      <c r="C5" s="208"/>
      <c r="D5" s="209">
        <f>D6+D7+D8+D9+D10+D11</f>
        <v>3</v>
      </c>
      <c r="E5" s="265"/>
      <c r="F5" s="210"/>
      <c r="G5" s="311"/>
      <c r="H5" s="311"/>
    </row>
    <row r="6" spans="1:8" ht="30" customHeight="1" x14ac:dyDescent="0.25">
      <c r="A6" s="541"/>
      <c r="B6" s="208"/>
      <c r="C6" s="208" t="b">
        <v>1</v>
      </c>
      <c r="D6" s="209" t="str">
        <f t="shared" ref="D6:D11" si="0">IF(AND($C$4=2,C6=TRUE), "1", "0")</f>
        <v>1</v>
      </c>
      <c r="E6" s="265" t="str">
        <f t="shared" ref="E6:E11" si="1">IF(AND($C$4&lt;&gt;2, C6=TRUE),"ERROR","")</f>
        <v/>
      </c>
      <c r="F6" s="210"/>
      <c r="G6" s="311"/>
      <c r="H6" s="311"/>
    </row>
    <row r="7" spans="1:8" ht="30" customHeight="1" x14ac:dyDescent="0.25">
      <c r="A7" s="541"/>
      <c r="B7" s="208"/>
      <c r="C7" s="208" t="b">
        <v>0</v>
      </c>
      <c r="D7" s="209" t="str">
        <f t="shared" si="0"/>
        <v>0</v>
      </c>
      <c r="E7" s="265" t="str">
        <f t="shared" si="1"/>
        <v/>
      </c>
      <c r="F7" s="210"/>
      <c r="G7" s="311"/>
      <c r="H7" s="311"/>
    </row>
    <row r="8" spans="1:8" ht="30" customHeight="1" x14ac:dyDescent="0.25">
      <c r="A8" s="541"/>
      <c r="B8" s="208"/>
      <c r="C8" s="208" t="b">
        <v>0</v>
      </c>
      <c r="D8" s="209" t="str">
        <f t="shared" si="0"/>
        <v>0</v>
      </c>
      <c r="E8" s="265" t="str">
        <f t="shared" si="1"/>
        <v/>
      </c>
      <c r="F8" s="210"/>
      <c r="G8" s="311"/>
      <c r="H8" s="311"/>
    </row>
    <row r="9" spans="1:8" ht="30" customHeight="1" x14ac:dyDescent="0.25">
      <c r="A9" s="541"/>
      <c r="B9" s="208"/>
      <c r="C9" s="208" t="b">
        <v>0</v>
      </c>
      <c r="D9" s="209" t="str">
        <f t="shared" si="0"/>
        <v>0</v>
      </c>
      <c r="E9" s="265" t="str">
        <f t="shared" si="1"/>
        <v/>
      </c>
      <c r="F9" s="210"/>
      <c r="G9" s="311"/>
      <c r="H9" s="311"/>
    </row>
    <row r="10" spans="1:8" ht="30" customHeight="1" x14ac:dyDescent="0.25">
      <c r="A10" s="541"/>
      <c r="B10" s="208"/>
      <c r="C10" s="208" t="b">
        <v>1</v>
      </c>
      <c r="D10" s="209" t="str">
        <f t="shared" si="0"/>
        <v>1</v>
      </c>
      <c r="E10" s="265" t="str">
        <f t="shared" si="1"/>
        <v/>
      </c>
      <c r="F10" s="210"/>
      <c r="G10" s="311"/>
      <c r="H10" s="311"/>
    </row>
    <row r="11" spans="1:8" ht="38.25" customHeight="1" thickBot="1" x14ac:dyDescent="0.3">
      <c r="A11" s="541"/>
      <c r="B11" s="208"/>
      <c r="C11" s="208" t="b">
        <v>1</v>
      </c>
      <c r="D11" s="209" t="str">
        <f t="shared" si="0"/>
        <v>1</v>
      </c>
      <c r="E11" s="265" t="str">
        <f t="shared" si="1"/>
        <v/>
      </c>
      <c r="F11" s="210"/>
      <c r="G11" s="312"/>
      <c r="H11" s="312"/>
    </row>
    <row r="12" spans="1:8" ht="30" customHeight="1" x14ac:dyDescent="0.25">
      <c r="A12" s="542" t="s">
        <v>365</v>
      </c>
      <c r="B12" s="206"/>
      <c r="C12" s="206">
        <v>2</v>
      </c>
      <c r="D12" s="130" t="str">
        <f>IF(C12=1, "0", "0")</f>
        <v>0</v>
      </c>
      <c r="E12" s="266" t="s">
        <v>280</v>
      </c>
      <c r="F12" s="211">
        <f>IF(AND(C12=2,D14+D15+D16+D17+D18+D19+D20+D21&gt;=6), 6, D14+D15+D16+D17+D18+D19+D20+D21)</f>
        <v>6</v>
      </c>
      <c r="G12" s="544" t="s">
        <v>498</v>
      </c>
      <c r="H12" s="332" t="s">
        <v>0</v>
      </c>
    </row>
    <row r="13" spans="1:8" ht="30" customHeight="1" x14ac:dyDescent="0.25">
      <c r="A13" s="543"/>
      <c r="B13" s="208"/>
      <c r="C13" s="208"/>
      <c r="D13" s="16"/>
      <c r="E13" s="265"/>
      <c r="F13" s="210"/>
      <c r="G13" s="545"/>
      <c r="H13" s="333"/>
    </row>
    <row r="14" spans="1:8" ht="30" customHeight="1" x14ac:dyDescent="0.25">
      <c r="A14" s="543"/>
      <c r="B14" s="208"/>
      <c r="C14" s="208" t="b">
        <v>1</v>
      </c>
      <c r="D14" s="209" t="str">
        <f t="shared" ref="D14:D21" si="2">IF(AND($C$12=2,C14=TRUE), "1", "0")</f>
        <v>1</v>
      </c>
      <c r="E14" s="251" t="str">
        <f t="shared" ref="E14:E21" si="3">IF(AND($C$12&lt;&gt;2, C14=TRUE),"ERROR","")</f>
        <v/>
      </c>
      <c r="F14" s="210"/>
      <c r="G14" s="545"/>
      <c r="H14" s="333"/>
    </row>
    <row r="15" spans="1:8" ht="30" customHeight="1" x14ac:dyDescent="0.25">
      <c r="A15" s="543"/>
      <c r="B15" s="208"/>
      <c r="C15" s="208" t="b">
        <v>1</v>
      </c>
      <c r="D15" s="209" t="str">
        <f t="shared" si="2"/>
        <v>1</v>
      </c>
      <c r="E15" s="251" t="str">
        <f t="shared" si="3"/>
        <v/>
      </c>
      <c r="F15" s="210"/>
      <c r="G15" s="545"/>
      <c r="H15" s="333"/>
    </row>
    <row r="16" spans="1:8" ht="30" customHeight="1" x14ac:dyDescent="0.25">
      <c r="A16" s="543"/>
      <c r="B16" s="208"/>
      <c r="C16" s="208" t="b">
        <v>0</v>
      </c>
      <c r="D16" s="209" t="str">
        <f t="shared" si="2"/>
        <v>0</v>
      </c>
      <c r="E16" s="251" t="str">
        <f t="shared" si="3"/>
        <v/>
      </c>
      <c r="F16" s="210"/>
      <c r="G16" s="545"/>
      <c r="H16" s="333"/>
    </row>
    <row r="17" spans="1:8" ht="30" customHeight="1" x14ac:dyDescent="0.25">
      <c r="A17" s="543"/>
      <c r="B17" s="208"/>
      <c r="C17" s="208" t="b">
        <v>1</v>
      </c>
      <c r="D17" s="209" t="str">
        <f t="shared" si="2"/>
        <v>1</v>
      </c>
      <c r="E17" s="251" t="str">
        <f t="shared" si="3"/>
        <v/>
      </c>
      <c r="F17" s="210"/>
      <c r="G17" s="545"/>
      <c r="H17" s="333"/>
    </row>
    <row r="18" spans="1:8" ht="30" customHeight="1" x14ac:dyDescent="0.25">
      <c r="A18" s="543"/>
      <c r="B18" s="208"/>
      <c r="C18" s="208" t="b">
        <v>0</v>
      </c>
      <c r="D18" s="209" t="str">
        <f t="shared" si="2"/>
        <v>0</v>
      </c>
      <c r="E18" s="251" t="str">
        <f t="shared" si="3"/>
        <v/>
      </c>
      <c r="F18" s="210"/>
      <c r="G18" s="545"/>
      <c r="H18" s="333"/>
    </row>
    <row r="19" spans="1:8" ht="30" customHeight="1" x14ac:dyDescent="0.25">
      <c r="A19" s="543"/>
      <c r="B19" s="208"/>
      <c r="C19" s="208" t="b">
        <v>1</v>
      </c>
      <c r="D19" s="209" t="str">
        <f t="shared" si="2"/>
        <v>1</v>
      </c>
      <c r="E19" s="251" t="str">
        <f t="shared" si="3"/>
        <v/>
      </c>
      <c r="F19" s="210"/>
      <c r="G19" s="545"/>
      <c r="H19" s="333"/>
    </row>
    <row r="20" spans="1:8" ht="30" customHeight="1" x14ac:dyDescent="0.25">
      <c r="A20" s="543"/>
      <c r="B20" s="208"/>
      <c r="C20" s="208" t="b">
        <v>1</v>
      </c>
      <c r="D20" s="209" t="str">
        <f t="shared" si="2"/>
        <v>1</v>
      </c>
      <c r="E20" s="251" t="str">
        <f t="shared" si="3"/>
        <v/>
      </c>
      <c r="F20" s="210"/>
      <c r="G20" s="545"/>
      <c r="H20" s="333"/>
    </row>
    <row r="21" spans="1:8" ht="30" customHeight="1" thickBot="1" x14ac:dyDescent="0.3">
      <c r="A21" s="543"/>
      <c r="B21" s="208"/>
      <c r="C21" s="208" t="b">
        <v>1</v>
      </c>
      <c r="D21" s="209" t="str">
        <f t="shared" si="2"/>
        <v>1</v>
      </c>
      <c r="E21" s="251" t="str">
        <f t="shared" si="3"/>
        <v/>
      </c>
      <c r="F21" s="210"/>
      <c r="G21" s="546"/>
      <c r="H21" s="334"/>
    </row>
    <row r="22" spans="1:8" ht="30" customHeight="1" x14ac:dyDescent="0.25">
      <c r="A22" s="319" t="s">
        <v>366</v>
      </c>
      <c r="B22" s="206"/>
      <c r="C22" s="206">
        <v>2</v>
      </c>
      <c r="D22" s="130" t="str">
        <f>IF(C22=1, "0", "0")</f>
        <v>0</v>
      </c>
      <c r="E22" s="266" t="s">
        <v>282</v>
      </c>
      <c r="F22" s="211">
        <f>IF($C$22=2,D23+D24+D25+D26+D27, 0)</f>
        <v>4</v>
      </c>
      <c r="G22" s="332" t="s">
        <v>499</v>
      </c>
      <c r="H22" s="332" t="s">
        <v>500</v>
      </c>
    </row>
    <row r="23" spans="1:8" ht="41.25" customHeight="1" x14ac:dyDescent="0.25">
      <c r="A23" s="320"/>
      <c r="B23" s="208"/>
      <c r="C23" s="208"/>
      <c r="D23" s="16"/>
      <c r="E23" s="265"/>
      <c r="F23" s="210"/>
      <c r="G23" s="333"/>
      <c r="H23" s="333"/>
    </row>
    <row r="24" spans="1:8" ht="36.75" customHeight="1" x14ac:dyDescent="0.25">
      <c r="A24" s="320"/>
      <c r="B24" s="208"/>
      <c r="C24" s="208" t="b">
        <v>1</v>
      </c>
      <c r="D24" s="209" t="str">
        <f>IF(AND($C$22=2,C24=TRUE), "1", "0")</f>
        <v>1</v>
      </c>
      <c r="E24" s="251" t="str">
        <f>IF(AND($C$22&lt;&gt;2, C24=TRUE),"ERROR","")</f>
        <v/>
      </c>
      <c r="F24" s="210"/>
      <c r="G24" s="333"/>
      <c r="H24" s="333"/>
    </row>
    <row r="25" spans="1:8" ht="30" customHeight="1" x14ac:dyDescent="0.25">
      <c r="A25" s="320"/>
      <c r="B25" s="208"/>
      <c r="C25" s="208" t="b">
        <v>1</v>
      </c>
      <c r="D25" s="209" t="str">
        <f>IF(AND($C$22=2,C25=TRUE), "1", "0")</f>
        <v>1</v>
      </c>
      <c r="E25" s="251" t="str">
        <f>IF(AND($C$22&lt;&gt;2, C25=TRUE),"ERROR","")</f>
        <v/>
      </c>
      <c r="F25" s="210"/>
      <c r="G25" s="333"/>
      <c r="H25" s="333"/>
    </row>
    <row r="26" spans="1:8" ht="36.75" customHeight="1" x14ac:dyDescent="0.25">
      <c r="A26" s="320"/>
      <c r="B26" s="208"/>
      <c r="C26" s="208" t="b">
        <v>1</v>
      </c>
      <c r="D26" s="209" t="str">
        <f>IF(AND($C$22=2,C26=TRUE), "1", "0")</f>
        <v>1</v>
      </c>
      <c r="E26" s="251" t="str">
        <f>IF(AND($C$22&lt;&gt;2, C26=TRUE),"ERROR","")</f>
        <v/>
      </c>
      <c r="F26" s="210"/>
      <c r="G26" s="333"/>
      <c r="H26" s="333"/>
    </row>
    <row r="27" spans="1:8" ht="39.75" customHeight="1" thickBot="1" x14ac:dyDescent="0.3">
      <c r="A27" s="320"/>
      <c r="B27" s="208"/>
      <c r="C27" s="208" t="b">
        <v>1</v>
      </c>
      <c r="D27" s="209" t="str">
        <f>IF(AND($C$22=2,C27=TRUE), "1", "0")</f>
        <v>1</v>
      </c>
      <c r="E27" s="251" t="str">
        <f>IF(AND($C$22&lt;&gt;2, C27=TRUE),"ERROR","")</f>
        <v/>
      </c>
      <c r="F27" s="210"/>
      <c r="G27" s="334"/>
      <c r="H27" s="334"/>
    </row>
    <row r="28" spans="1:8" ht="30" customHeight="1" x14ac:dyDescent="0.25">
      <c r="A28" s="547" t="s">
        <v>367</v>
      </c>
      <c r="B28" s="129"/>
      <c r="C28" s="129">
        <v>2</v>
      </c>
      <c r="D28" s="130" t="str">
        <f>IF(C28=1, "0", "0")</f>
        <v>0</v>
      </c>
      <c r="E28" s="262" t="s">
        <v>284</v>
      </c>
      <c r="F28" s="211">
        <f>IF($C$28=2,D29+D30+D31, 0)</f>
        <v>4</v>
      </c>
      <c r="G28" s="550" t="s">
        <v>501</v>
      </c>
      <c r="H28" s="553"/>
    </row>
    <row r="29" spans="1:8" ht="30" customHeight="1" x14ac:dyDescent="0.25">
      <c r="A29" s="548"/>
      <c r="B29" s="111"/>
      <c r="C29" s="111"/>
      <c r="D29" s="16" t="str">
        <f>IF(C28=2, "2", "0")</f>
        <v>2</v>
      </c>
      <c r="E29" s="251"/>
      <c r="F29" s="17"/>
      <c r="G29" s="551"/>
      <c r="H29" s="554"/>
    </row>
    <row r="30" spans="1:8" ht="38.25" customHeight="1" x14ac:dyDescent="0.25">
      <c r="A30" s="548"/>
      <c r="B30" s="111"/>
      <c r="C30" s="111" t="b">
        <v>1</v>
      </c>
      <c r="D30" s="209" t="str">
        <f>IF(AND($C$28=2,C30=TRUE), "1", "0")</f>
        <v>1</v>
      </c>
      <c r="E30" s="251" t="str">
        <f>IF(AND($C$28&lt;&gt;2, C30=TRUE),"ERROR","")</f>
        <v/>
      </c>
      <c r="F30" s="197"/>
      <c r="G30" s="551"/>
      <c r="H30" s="554"/>
    </row>
    <row r="31" spans="1:8" ht="39" customHeight="1" thickBot="1" x14ac:dyDescent="0.3">
      <c r="A31" s="549"/>
      <c r="B31" s="132"/>
      <c r="C31" s="132" t="b">
        <v>1</v>
      </c>
      <c r="D31" s="212" t="str">
        <f>IF(AND($C$28=2,C31=TRUE), "1", "0")</f>
        <v>1</v>
      </c>
      <c r="E31" s="252" t="str">
        <f>IF(AND($C$28&lt;&gt;2, C31=TRUE),"ERROR","")</f>
        <v/>
      </c>
      <c r="F31" s="134"/>
      <c r="G31" s="552"/>
      <c r="H31" s="555"/>
    </row>
    <row r="32" spans="1:8" ht="30" customHeight="1" thickBot="1" x14ac:dyDescent="0.3">
      <c r="A32" s="534" t="s">
        <v>368</v>
      </c>
      <c r="B32" s="535"/>
      <c r="C32" s="535"/>
      <c r="D32" s="535"/>
      <c r="E32" s="535"/>
      <c r="F32" s="177">
        <f>F4+F12+F22+F28</f>
        <v>17</v>
      </c>
      <c r="G32" s="178"/>
      <c r="H32" s="179"/>
    </row>
    <row r="33" spans="1:10" ht="30" customHeight="1" thickBot="1" x14ac:dyDescent="0.3">
      <c r="A33" s="287"/>
      <c r="B33" s="287"/>
      <c r="C33" s="287"/>
      <c r="D33" s="287"/>
      <c r="E33" s="287"/>
      <c r="F33" s="287"/>
      <c r="G33" s="287"/>
      <c r="H33" s="287"/>
    </row>
    <row r="34" spans="1:10" ht="77.45" customHeight="1" thickBot="1" x14ac:dyDescent="0.3">
      <c r="A34" s="486" t="s">
        <v>369</v>
      </c>
      <c r="B34" s="465"/>
      <c r="C34" s="465"/>
      <c r="D34" s="465"/>
      <c r="E34" s="465"/>
      <c r="F34" s="487"/>
      <c r="G34" s="182" t="s">
        <v>247</v>
      </c>
      <c r="H34" s="183" t="s">
        <v>248</v>
      </c>
      <c r="J34" s="213"/>
    </row>
    <row r="35" spans="1:10" ht="26.25" customHeight="1" x14ac:dyDescent="0.25">
      <c r="A35" s="411" t="s">
        <v>370</v>
      </c>
      <c r="B35" s="214"/>
      <c r="C35" s="175">
        <v>2</v>
      </c>
      <c r="D35" s="130" t="str">
        <f>IF(C35=1, "0", "0")</f>
        <v>0</v>
      </c>
      <c r="E35" s="266" t="s">
        <v>371</v>
      </c>
      <c r="F35" s="211">
        <f>IF($C$35=2,D36+D37+D38+D39+D40, 0)</f>
        <v>4</v>
      </c>
      <c r="G35" s="332" t="s">
        <v>502</v>
      </c>
      <c r="H35" s="553"/>
    </row>
    <row r="36" spans="1:10" ht="27" customHeight="1" x14ac:dyDescent="0.25">
      <c r="A36" s="412"/>
      <c r="B36" s="1"/>
      <c r="C36" s="111"/>
      <c r="D36" s="215"/>
      <c r="E36" s="251"/>
      <c r="F36" s="17"/>
      <c r="G36" s="333"/>
      <c r="H36" s="554"/>
    </row>
    <row r="37" spans="1:10" ht="30.75" customHeight="1" x14ac:dyDescent="0.25">
      <c r="A37" s="412"/>
      <c r="B37" s="1"/>
      <c r="C37" s="111" t="b">
        <v>1</v>
      </c>
      <c r="D37" s="209" t="str">
        <f>IF(AND($C$35=2,C37=TRUE), "1", "0")</f>
        <v>1</v>
      </c>
      <c r="E37" s="267" t="str">
        <f>IF(AND($C$35&lt;&gt;2, C37=TRUE),"ERROR","")</f>
        <v/>
      </c>
      <c r="F37" s="204"/>
      <c r="G37" s="333"/>
      <c r="H37" s="554"/>
    </row>
    <row r="38" spans="1:10" ht="32.25" customHeight="1" x14ac:dyDescent="0.25">
      <c r="A38" s="412"/>
      <c r="B38" s="1"/>
      <c r="C38" s="111" t="b">
        <v>1</v>
      </c>
      <c r="D38" s="209" t="str">
        <f>IF(AND($C$35=2,C38=TRUE), "1", "0")</f>
        <v>1</v>
      </c>
      <c r="E38" s="267" t="str">
        <f>IF(AND($C$35&lt;&gt;2, C38=TRUE),"ERROR","")</f>
        <v/>
      </c>
      <c r="F38" s="17"/>
      <c r="G38" s="333"/>
      <c r="H38" s="554"/>
    </row>
    <row r="39" spans="1:10" ht="30" customHeight="1" x14ac:dyDescent="0.25">
      <c r="A39" s="412"/>
      <c r="B39" s="1"/>
      <c r="C39" s="111" t="b">
        <v>1</v>
      </c>
      <c r="D39" s="209" t="str">
        <f>IF(AND($C$35=2,C39=TRUE), "1", "0")</f>
        <v>1</v>
      </c>
      <c r="E39" s="267" t="str">
        <f>IF(AND($C$35&lt;&gt;2, C39=TRUE),"ERROR","")</f>
        <v/>
      </c>
      <c r="F39" s="17"/>
      <c r="G39" s="333"/>
      <c r="H39" s="554"/>
    </row>
    <row r="40" spans="1:10" ht="38.25" customHeight="1" thickBot="1" x14ac:dyDescent="0.3">
      <c r="A40" s="412"/>
      <c r="B40" s="1"/>
      <c r="C40" s="111" t="b">
        <v>1</v>
      </c>
      <c r="D40" s="209" t="str">
        <f>IF(AND($C$35=2,C40=TRUE), "1", "0")</f>
        <v>1</v>
      </c>
      <c r="E40" s="267" t="str">
        <f>IF(AND($C$35&lt;&gt;2, C40=TRUE),"ERROR","")</f>
        <v/>
      </c>
      <c r="F40" s="17"/>
      <c r="G40" s="334"/>
      <c r="H40" s="556"/>
    </row>
    <row r="41" spans="1:10" ht="30" customHeight="1" x14ac:dyDescent="0.25">
      <c r="A41" s="411" t="s">
        <v>372</v>
      </c>
      <c r="B41" s="184"/>
      <c r="C41" s="129">
        <v>3</v>
      </c>
      <c r="D41" s="194" t="str">
        <f>IF(C41=1, "0", "0")</f>
        <v>0</v>
      </c>
      <c r="E41" s="262" t="s">
        <v>280</v>
      </c>
      <c r="F41" s="216" t="str">
        <f>IF(C41=1, "0", (IF(C41=2, D42, IF(C41=3, D43,0))))</f>
        <v>4</v>
      </c>
      <c r="G41" s="332" t="s">
        <v>503</v>
      </c>
      <c r="H41" s="553"/>
    </row>
    <row r="42" spans="1:10" ht="37.5" customHeight="1" x14ac:dyDescent="0.25">
      <c r="A42" s="412"/>
      <c r="B42" s="217"/>
      <c r="C42" s="218"/>
      <c r="D42" s="196" t="str">
        <f>IF(C41=2, "2", "0")</f>
        <v>0</v>
      </c>
      <c r="E42" s="268"/>
      <c r="F42" s="219"/>
      <c r="G42" s="333"/>
      <c r="H42" s="554"/>
    </row>
    <row r="43" spans="1:10" ht="39" customHeight="1" thickBot="1" x14ac:dyDescent="0.3">
      <c r="A43" s="412"/>
      <c r="B43" s="220"/>
      <c r="C43" s="221"/>
      <c r="D43" s="196" t="str">
        <f>IF(C41=3, "4", "0")</f>
        <v>4</v>
      </c>
      <c r="E43" s="269"/>
      <c r="F43" s="222"/>
      <c r="G43" s="334"/>
      <c r="H43" s="556"/>
    </row>
    <row r="44" spans="1:10" ht="36.6" customHeight="1" x14ac:dyDescent="0.25">
      <c r="A44" s="411" t="s">
        <v>373</v>
      </c>
      <c r="B44" s="184"/>
      <c r="C44" s="129">
        <v>3</v>
      </c>
      <c r="D44" s="194" t="str">
        <f>IF(C44=1, "0", "0")</f>
        <v>0</v>
      </c>
      <c r="E44" s="262" t="s">
        <v>282</v>
      </c>
      <c r="F44" s="216" t="str">
        <f>IF(C44=1, "0", (IF(C44=2, D45, (IF(C44=3, D46,0)))))</f>
        <v>2</v>
      </c>
      <c r="G44" s="332" t="s">
        <v>504</v>
      </c>
      <c r="H44" s="557" t="s">
        <v>505</v>
      </c>
      <c r="I44" s="147"/>
    </row>
    <row r="45" spans="1:10" ht="36.6" customHeight="1" x14ac:dyDescent="0.25">
      <c r="A45" s="412"/>
      <c r="B45" s="167"/>
      <c r="C45" s="223"/>
      <c r="D45" s="196" t="str">
        <f>IF(C44=2, "1", "0")</f>
        <v>0</v>
      </c>
      <c r="E45" s="270"/>
      <c r="F45" s="224"/>
      <c r="G45" s="333"/>
      <c r="H45" s="558"/>
    </row>
    <row r="46" spans="1:10" ht="36.6" customHeight="1" thickBot="1" x14ac:dyDescent="0.3">
      <c r="A46" s="413"/>
      <c r="B46" s="167"/>
      <c r="C46" s="223"/>
      <c r="D46" s="196" t="str">
        <f>IF(C44=3, "2", "0")</f>
        <v>2</v>
      </c>
      <c r="E46" s="270"/>
      <c r="F46" s="224"/>
      <c r="G46" s="334"/>
      <c r="H46" s="559"/>
    </row>
    <row r="47" spans="1:10" ht="30" customHeight="1" x14ac:dyDescent="0.25">
      <c r="A47" s="411" t="s">
        <v>374</v>
      </c>
      <c r="B47" s="225"/>
      <c r="C47" s="129">
        <v>2</v>
      </c>
      <c r="D47" s="130" t="str">
        <f>IF($C$47=1, "0", "0")</f>
        <v>0</v>
      </c>
      <c r="E47" s="262" t="s">
        <v>284</v>
      </c>
      <c r="F47" s="211">
        <f>IF($C$47=2, D49+D50+D51+D52+D53+D54,0)</f>
        <v>6</v>
      </c>
      <c r="G47" s="332" t="s">
        <v>506</v>
      </c>
      <c r="H47" s="332" t="s">
        <v>507</v>
      </c>
    </row>
    <row r="48" spans="1:10" ht="39.75" customHeight="1" x14ac:dyDescent="0.25">
      <c r="A48" s="412"/>
      <c r="B48" s="167"/>
      <c r="C48" s="111"/>
      <c r="D48" s="159"/>
      <c r="E48" s="251"/>
      <c r="F48" s="17"/>
      <c r="G48" s="333"/>
      <c r="H48" s="333"/>
    </row>
    <row r="49" spans="1:9" ht="30" customHeight="1" x14ac:dyDescent="0.25">
      <c r="A49" s="412"/>
      <c r="B49" s="167"/>
      <c r="C49" s="111" t="b">
        <v>1</v>
      </c>
      <c r="D49" s="16" t="str">
        <f t="shared" ref="D49:D54" si="4">IF(AND($C$47=2, C49=TRUE), "1", "0")</f>
        <v>1</v>
      </c>
      <c r="E49" s="251" t="str">
        <f t="shared" ref="E49:E54" si="5">IF(AND($C$47&lt;&gt;2,C49=TRUE), "ERROR", "")</f>
        <v/>
      </c>
      <c r="F49" s="17"/>
      <c r="G49" s="333"/>
      <c r="H49" s="333"/>
    </row>
    <row r="50" spans="1:9" ht="30" customHeight="1" x14ac:dyDescent="0.25">
      <c r="A50" s="412"/>
      <c r="B50" s="167"/>
      <c r="C50" s="111" t="b">
        <v>1</v>
      </c>
      <c r="D50" s="16" t="str">
        <f t="shared" si="4"/>
        <v>1</v>
      </c>
      <c r="E50" s="251" t="str">
        <f t="shared" si="5"/>
        <v/>
      </c>
      <c r="F50" s="17"/>
      <c r="G50" s="333"/>
      <c r="H50" s="333"/>
    </row>
    <row r="51" spans="1:9" ht="30" customHeight="1" x14ac:dyDescent="0.25">
      <c r="A51" s="412"/>
      <c r="B51" s="1"/>
      <c r="C51" s="111" t="b">
        <v>1</v>
      </c>
      <c r="D51" s="16" t="str">
        <f t="shared" si="4"/>
        <v>1</v>
      </c>
      <c r="E51" s="251" t="str">
        <f t="shared" si="5"/>
        <v/>
      </c>
      <c r="F51" s="17"/>
      <c r="G51" s="333"/>
      <c r="H51" s="333"/>
    </row>
    <row r="52" spans="1:9" ht="30" customHeight="1" x14ac:dyDescent="0.25">
      <c r="A52" s="412"/>
      <c r="B52" s="1"/>
      <c r="C52" s="111" t="b">
        <v>1</v>
      </c>
      <c r="D52" s="16" t="str">
        <f t="shared" si="4"/>
        <v>1</v>
      </c>
      <c r="E52" s="251" t="str">
        <f t="shared" si="5"/>
        <v/>
      </c>
      <c r="F52" s="17"/>
      <c r="G52" s="333"/>
      <c r="H52" s="333"/>
    </row>
    <row r="53" spans="1:9" ht="30" customHeight="1" x14ac:dyDescent="0.25">
      <c r="A53" s="412"/>
      <c r="B53" s="1"/>
      <c r="C53" s="111" t="b">
        <v>1</v>
      </c>
      <c r="D53" s="16" t="str">
        <f t="shared" si="4"/>
        <v>1</v>
      </c>
      <c r="E53" s="251" t="str">
        <f t="shared" si="5"/>
        <v/>
      </c>
      <c r="F53" s="17"/>
      <c r="G53" s="333"/>
      <c r="H53" s="333"/>
    </row>
    <row r="54" spans="1:9" ht="41.25" customHeight="1" thickBot="1" x14ac:dyDescent="0.3">
      <c r="A54" s="413"/>
      <c r="B54" s="186"/>
      <c r="C54" s="132" t="b">
        <v>1</v>
      </c>
      <c r="D54" s="133" t="str">
        <f t="shared" si="4"/>
        <v>1</v>
      </c>
      <c r="E54" s="252" t="str">
        <f t="shared" si="5"/>
        <v/>
      </c>
      <c r="F54" s="134"/>
      <c r="G54" s="334"/>
      <c r="H54" s="334"/>
    </row>
    <row r="55" spans="1:9" ht="30" customHeight="1" x14ac:dyDescent="0.25">
      <c r="A55" s="411" t="s">
        <v>375</v>
      </c>
      <c r="B55" s="184"/>
      <c r="C55" s="129">
        <v>2</v>
      </c>
      <c r="D55" s="130" t="str">
        <f>IF($C$55=1, "0", "0")</f>
        <v>0</v>
      </c>
      <c r="E55" s="262" t="s">
        <v>376</v>
      </c>
      <c r="F55" s="226">
        <f>IF(C55=2, D57+D58+D59+D60, 0)</f>
        <v>4</v>
      </c>
      <c r="G55" s="332" t="s">
        <v>508</v>
      </c>
      <c r="H55" s="544" t="s">
        <v>509</v>
      </c>
      <c r="I55" s="147"/>
    </row>
    <row r="56" spans="1:9" ht="57.75" customHeight="1" x14ac:dyDescent="0.25">
      <c r="A56" s="412"/>
      <c r="B56" s="1"/>
      <c r="C56" s="111"/>
      <c r="D56" s="159"/>
      <c r="E56" s="251"/>
      <c r="F56" s="16"/>
      <c r="G56" s="333"/>
      <c r="H56" s="545"/>
    </row>
    <row r="57" spans="1:9" ht="30" customHeight="1" x14ac:dyDescent="0.25">
      <c r="A57" s="412"/>
      <c r="B57" s="1"/>
      <c r="C57" s="111" t="b">
        <v>1</v>
      </c>
      <c r="D57" s="16" t="str">
        <f>IF(AND($C$55=2, C57=TRUE), "1", "0")</f>
        <v>1</v>
      </c>
      <c r="E57" s="251" t="str">
        <f>IF(AND($C$55&lt;&gt;2, C57=TRUE), "ERROR", "")</f>
        <v/>
      </c>
      <c r="F57" s="16"/>
      <c r="G57" s="333"/>
      <c r="H57" s="545"/>
    </row>
    <row r="58" spans="1:9" ht="30" customHeight="1" x14ac:dyDescent="0.25">
      <c r="A58" s="412"/>
      <c r="B58" s="1"/>
      <c r="C58" s="111" t="b">
        <v>1</v>
      </c>
      <c r="D58" s="16" t="str">
        <f>IF(AND($C$55=2, C58=TRUE), "1", "0")</f>
        <v>1</v>
      </c>
      <c r="E58" s="251" t="str">
        <f>IF(AND($C$55&lt;&gt;2, C58=TRUE), "ERROR", "")</f>
        <v/>
      </c>
      <c r="F58" s="16"/>
      <c r="G58" s="333"/>
      <c r="H58" s="545"/>
    </row>
    <row r="59" spans="1:9" ht="30" customHeight="1" x14ac:dyDescent="0.25">
      <c r="A59" s="412"/>
      <c r="B59" s="227"/>
      <c r="C59" s="111" t="b">
        <v>1</v>
      </c>
      <c r="D59" s="16" t="str">
        <f>IF(AND($C$55=2, C59=TRUE), "1", "0")</f>
        <v>1</v>
      </c>
      <c r="E59" s="251" t="str">
        <f>IF(AND($C$55&lt;&gt;2, C59=TRUE), "ERROR", "")</f>
        <v/>
      </c>
      <c r="F59" s="16"/>
      <c r="G59" s="333"/>
      <c r="H59" s="545"/>
    </row>
    <row r="60" spans="1:9" ht="30" customHeight="1" thickBot="1" x14ac:dyDescent="0.3">
      <c r="A60" s="413"/>
      <c r="B60" s="186"/>
      <c r="C60" s="132" t="b">
        <v>1</v>
      </c>
      <c r="D60" s="133" t="str">
        <f>IF(AND($C$55=2, C60=TRUE), "1", "0")</f>
        <v>1</v>
      </c>
      <c r="E60" s="252" t="str">
        <f>IF(AND($C$55&lt;&gt;2, C60=TRUE), "ERROR", "")</f>
        <v/>
      </c>
      <c r="F60" s="212"/>
      <c r="G60" s="334"/>
      <c r="H60" s="546"/>
    </row>
    <row r="61" spans="1:9" ht="30.75" customHeight="1" thickBot="1" x14ac:dyDescent="0.3">
      <c r="A61" s="475" t="s">
        <v>377</v>
      </c>
      <c r="B61" s="476"/>
      <c r="C61" s="476"/>
      <c r="D61" s="476"/>
      <c r="E61" s="476"/>
      <c r="F61" s="177">
        <f>F35+F41+F44+F47+F55</f>
        <v>20</v>
      </c>
      <c r="G61" s="191"/>
      <c r="H61" s="191"/>
    </row>
    <row r="62" spans="1:9" ht="19.5" customHeight="1" x14ac:dyDescent="0.25">
      <c r="A62" s="228"/>
      <c r="B62" s="1"/>
      <c r="C62" s="1"/>
      <c r="D62" s="1"/>
      <c r="E62" s="1"/>
      <c r="F62" s="1"/>
      <c r="G62" s="1"/>
    </row>
    <row r="63" spans="1:9" ht="25.5" customHeight="1" x14ac:dyDescent="0.25">
      <c r="A63" s="229" t="s">
        <v>378</v>
      </c>
      <c r="C63" s="1"/>
      <c r="D63" s="1"/>
      <c r="E63" s="1"/>
      <c r="F63" s="1"/>
      <c r="G63" s="1"/>
    </row>
    <row r="64" spans="1:9" ht="34.5" customHeight="1" x14ac:dyDescent="0.25">
      <c r="A64" s="228"/>
      <c r="B64" s="1"/>
      <c r="C64" s="1"/>
      <c r="D64" s="1"/>
      <c r="E64" s="1"/>
      <c r="F64" s="1"/>
      <c r="G64" s="1"/>
    </row>
    <row r="65" spans="1:7" x14ac:dyDescent="0.25">
      <c r="A65" s="230"/>
      <c r="B65" s="227"/>
      <c r="C65" s="1"/>
      <c r="D65" s="1"/>
      <c r="E65" s="1"/>
      <c r="F65" s="1"/>
      <c r="G65" s="1"/>
    </row>
    <row r="66" spans="1:7" ht="30.75" customHeight="1" x14ac:dyDescent="0.25">
      <c r="A66" s="230"/>
      <c r="B66" s="1"/>
      <c r="C66" s="1"/>
      <c r="D66" s="1"/>
      <c r="E66" s="231"/>
      <c r="F66" s="232"/>
      <c r="G66" s="1"/>
    </row>
    <row r="67" spans="1:7" ht="39.75" customHeight="1" x14ac:dyDescent="0.25">
      <c r="A67" s="230"/>
      <c r="B67" s="1"/>
      <c r="C67" s="1"/>
      <c r="D67" s="1"/>
      <c r="E67" s="1"/>
      <c r="F67" s="1"/>
      <c r="G67" s="1"/>
    </row>
    <row r="68" spans="1:7" ht="30" customHeight="1" x14ac:dyDescent="0.25">
      <c r="A68" s="230"/>
      <c r="B68" s="1"/>
      <c r="C68" s="1"/>
      <c r="D68" s="1"/>
      <c r="E68" s="1"/>
      <c r="F68" s="1"/>
      <c r="G68" s="1"/>
    </row>
    <row r="69" spans="1:7" ht="35.25" customHeight="1" x14ac:dyDescent="0.25">
      <c r="A69" s="230"/>
      <c r="B69" s="1"/>
      <c r="C69" s="1"/>
      <c r="D69" s="1"/>
      <c r="E69" s="1"/>
      <c r="F69" s="1"/>
      <c r="G69" s="1"/>
    </row>
    <row r="70" spans="1:7" ht="32.25" customHeight="1" x14ac:dyDescent="0.25">
      <c r="A70" s="230"/>
      <c r="B70" s="1"/>
      <c r="C70" s="1"/>
      <c r="D70" s="1"/>
      <c r="E70" s="1"/>
      <c r="F70" s="1"/>
      <c r="G70" s="1"/>
    </row>
    <row r="71" spans="1:7" ht="33.75" customHeight="1" x14ac:dyDescent="0.25">
      <c r="A71" s="230"/>
      <c r="B71" s="1"/>
      <c r="C71" s="1"/>
      <c r="D71" s="1"/>
      <c r="E71" s="1"/>
      <c r="F71" s="1"/>
      <c r="G71" s="1"/>
    </row>
    <row r="72" spans="1:7" ht="32.25" customHeight="1" x14ac:dyDescent="0.25">
      <c r="A72" s="230"/>
      <c r="B72" s="1"/>
      <c r="C72" s="1"/>
      <c r="D72" s="1"/>
      <c r="E72" s="1"/>
      <c r="F72" s="1"/>
      <c r="G72" s="1"/>
    </row>
    <row r="73" spans="1:7" ht="31.5" customHeight="1" x14ac:dyDescent="0.25">
      <c r="A73" s="230"/>
      <c r="B73" s="1"/>
      <c r="C73" s="1"/>
      <c r="D73" s="1"/>
      <c r="E73" s="1"/>
      <c r="F73" s="1"/>
      <c r="G73" s="1"/>
    </row>
    <row r="74" spans="1:7" ht="30" customHeight="1" x14ac:dyDescent="0.25">
      <c r="A74" s="230"/>
      <c r="B74" s="1"/>
      <c r="C74" s="1"/>
      <c r="D74" s="1"/>
      <c r="E74" s="1"/>
      <c r="F74" s="1"/>
      <c r="G74" s="1"/>
    </row>
    <row r="75" spans="1:7" ht="30" customHeight="1" x14ac:dyDescent="0.25">
      <c r="A75" s="230"/>
      <c r="B75" s="1"/>
      <c r="C75" s="1"/>
      <c r="D75" s="1"/>
      <c r="E75" s="1"/>
      <c r="F75" s="1"/>
      <c r="G75" s="1"/>
    </row>
    <row r="76" spans="1:7" ht="30" customHeight="1" x14ac:dyDescent="0.25">
      <c r="A76" s="230"/>
      <c r="B76" s="1"/>
      <c r="C76" s="1"/>
      <c r="D76" s="1"/>
      <c r="E76" s="1"/>
      <c r="F76" s="1"/>
      <c r="G76" s="1"/>
    </row>
    <row r="77" spans="1:7" ht="30" customHeight="1" x14ac:dyDescent="0.25">
      <c r="A77" s="230"/>
      <c r="B77" s="167"/>
      <c r="C77" s="1"/>
      <c r="D77" s="1"/>
      <c r="E77" s="1"/>
      <c r="F77" s="1"/>
      <c r="G77" s="1"/>
    </row>
    <row r="78" spans="1:7" ht="35.25" customHeight="1" x14ac:dyDescent="0.25">
      <c r="A78" s="230"/>
      <c r="B78" s="1"/>
      <c r="C78" s="1"/>
      <c r="D78" s="1"/>
      <c r="E78" s="231"/>
      <c r="F78" s="232"/>
      <c r="G78" s="1"/>
    </row>
    <row r="79" spans="1:7" ht="33.75" customHeight="1" x14ac:dyDescent="0.25">
      <c r="A79" s="230"/>
      <c r="B79" s="1"/>
      <c r="C79" s="1"/>
      <c r="D79" s="1"/>
      <c r="E79" s="1"/>
      <c r="F79" s="1"/>
      <c r="G79" s="1"/>
    </row>
    <row r="80" spans="1:7" ht="35.25" customHeight="1" x14ac:dyDescent="0.25">
      <c r="A80" s="230"/>
      <c r="B80" s="1"/>
      <c r="C80" s="1"/>
      <c r="D80" s="1"/>
      <c r="E80" s="1"/>
      <c r="F80" s="1"/>
      <c r="G80" s="1"/>
    </row>
    <row r="81" spans="1:7" ht="30" customHeight="1" x14ac:dyDescent="0.25">
      <c r="A81" s="230"/>
      <c r="B81" s="1"/>
      <c r="C81" s="1"/>
      <c r="D81" s="1"/>
      <c r="E81" s="1"/>
      <c r="F81" s="1"/>
      <c r="G81" s="1"/>
    </row>
    <row r="82" spans="1:7" ht="30" customHeight="1" x14ac:dyDescent="0.25">
      <c r="A82" s="230"/>
      <c r="B82" s="1"/>
      <c r="C82" s="1"/>
      <c r="D82" s="1"/>
      <c r="E82" s="1"/>
      <c r="F82" s="1"/>
      <c r="G82" s="1"/>
    </row>
    <row r="83" spans="1:7" ht="30" customHeight="1" x14ac:dyDescent="0.25">
      <c r="A83" s="230"/>
      <c r="B83" s="1"/>
      <c r="C83" s="1"/>
      <c r="D83" s="1"/>
      <c r="E83" s="1"/>
      <c r="F83" s="1"/>
      <c r="G83" s="1"/>
    </row>
    <row r="84" spans="1:7" ht="30" customHeight="1" x14ac:dyDescent="0.25">
      <c r="A84" s="230"/>
      <c r="B84" s="1"/>
      <c r="C84" s="1"/>
      <c r="D84" s="1"/>
      <c r="E84" s="1"/>
      <c r="F84" s="1"/>
      <c r="G84" s="1"/>
    </row>
    <row r="85" spans="1:7" ht="30" customHeight="1" x14ac:dyDescent="0.25">
      <c r="A85" s="230"/>
      <c r="B85" s="1"/>
      <c r="C85" s="1"/>
      <c r="D85" s="1"/>
      <c r="E85" s="1"/>
      <c r="F85" s="1"/>
      <c r="G85" s="1"/>
    </row>
    <row r="86" spans="1:7" ht="30" customHeight="1" x14ac:dyDescent="0.25">
      <c r="A86" s="230"/>
      <c r="B86" s="1"/>
      <c r="C86" s="1"/>
      <c r="D86" s="1"/>
      <c r="E86" s="1"/>
      <c r="F86" s="1"/>
      <c r="G86" s="1"/>
    </row>
    <row r="87" spans="1:7" ht="26.25" customHeight="1" x14ac:dyDescent="0.25">
      <c r="A87" s="233"/>
      <c r="B87" s="233"/>
      <c r="C87" s="233"/>
      <c r="D87" s="233"/>
      <c r="E87" s="233"/>
      <c r="F87" s="232"/>
      <c r="G87" s="1"/>
    </row>
    <row r="88" spans="1:7" ht="30" customHeight="1" x14ac:dyDescent="0.25">
      <c r="A88" s="1"/>
      <c r="B88" s="1"/>
      <c r="C88" s="1"/>
      <c r="D88" s="1"/>
      <c r="E88" s="1"/>
      <c r="F88" s="1"/>
      <c r="G88" s="1"/>
    </row>
    <row r="89" spans="1:7" ht="30" customHeight="1" x14ac:dyDescent="0.25">
      <c r="A89" s="1"/>
      <c r="B89" s="1"/>
      <c r="C89" s="1"/>
      <c r="D89" s="1"/>
      <c r="E89" s="1"/>
      <c r="F89" s="1"/>
      <c r="G89" s="1"/>
    </row>
    <row r="90" spans="1:7" ht="30" customHeight="1" x14ac:dyDescent="0.25">
      <c r="A90" s="1"/>
      <c r="B90" s="1"/>
      <c r="C90" s="1"/>
      <c r="D90" s="1"/>
      <c r="E90" s="1"/>
      <c r="F90" s="1"/>
      <c r="G90" s="1"/>
    </row>
    <row r="91" spans="1:7" x14ac:dyDescent="0.25">
      <c r="A91" s="1"/>
      <c r="B91" s="1"/>
      <c r="C91" s="1"/>
      <c r="D91" s="1"/>
      <c r="E91" s="1"/>
      <c r="F91" s="1"/>
      <c r="G91" s="1"/>
    </row>
    <row r="92" spans="1:7" x14ac:dyDescent="0.25">
      <c r="A92" s="1"/>
      <c r="B92" s="1"/>
      <c r="C92" s="1"/>
      <c r="D92" s="1"/>
      <c r="E92" s="1"/>
      <c r="F92" s="1"/>
      <c r="G92" s="1"/>
    </row>
    <row r="93" spans="1:7" x14ac:dyDescent="0.25">
      <c r="A93" s="1"/>
      <c r="B93" s="1"/>
      <c r="C93" s="1"/>
      <c r="D93" s="1"/>
      <c r="E93" s="1"/>
      <c r="F93" s="1"/>
      <c r="G93" s="1"/>
    </row>
    <row r="260" spans="3:3" x14ac:dyDescent="0.25">
      <c r="C260" t="b">
        <v>1</v>
      </c>
    </row>
    <row r="450" spans="3:3" x14ac:dyDescent="0.25">
      <c r="C450" t="b">
        <v>0</v>
      </c>
    </row>
  </sheetData>
  <sheetProtection password="CDBA" sheet="1" scenarios="1" formatCells="0" formatColumns="0" formatRows="0"/>
  <mergeCells count="33">
    <mergeCell ref="A55:A60"/>
    <mergeCell ref="G55:G60"/>
    <mergeCell ref="H55:H60"/>
    <mergeCell ref="A61:E61"/>
    <mergeCell ref="A44:A46"/>
    <mergeCell ref="G44:G46"/>
    <mergeCell ref="A47:A54"/>
    <mergeCell ref="G47:G54"/>
    <mergeCell ref="H47:H54"/>
    <mergeCell ref="H44:H46"/>
    <mergeCell ref="A35:A40"/>
    <mergeCell ref="G35:G40"/>
    <mergeCell ref="H35:H40"/>
    <mergeCell ref="A41:A43"/>
    <mergeCell ref="G41:G43"/>
    <mergeCell ref="H41:H43"/>
    <mergeCell ref="A34:F34"/>
    <mergeCell ref="A12:A21"/>
    <mergeCell ref="G12:G21"/>
    <mergeCell ref="H12:H21"/>
    <mergeCell ref="A22:A27"/>
    <mergeCell ref="G22:G27"/>
    <mergeCell ref="H22:H27"/>
    <mergeCell ref="A28:A31"/>
    <mergeCell ref="G28:G31"/>
    <mergeCell ref="H28:H31"/>
    <mergeCell ref="A32:E32"/>
    <mergeCell ref="A1:H1"/>
    <mergeCell ref="A2:H2"/>
    <mergeCell ref="A3:F3"/>
    <mergeCell ref="A4:A11"/>
    <mergeCell ref="G4:G11"/>
    <mergeCell ref="H4:H11"/>
  </mergeCells>
  <conditionalFormatting sqref="B57:B60">
    <cfRule type="expression" dxfId="9" priority="7">
      <formula>AND($C$55&lt;&gt;2,C57=TRUE)</formula>
    </cfRule>
  </conditionalFormatting>
  <conditionalFormatting sqref="B49:B54">
    <cfRule type="expression" dxfId="8" priority="6">
      <formula>AND($C$47&lt;&gt;2, C49=TRUE)</formula>
    </cfRule>
  </conditionalFormatting>
  <conditionalFormatting sqref="B37:B40">
    <cfRule type="expression" dxfId="7" priority="5">
      <formula>AND($C$35&lt;&gt;2, C37=TRUE)</formula>
    </cfRule>
  </conditionalFormatting>
  <conditionalFormatting sqref="B30:B31">
    <cfRule type="expression" dxfId="6" priority="4">
      <formula>AND($C$28&lt;&gt;2, C30=TRUE)</formula>
    </cfRule>
  </conditionalFormatting>
  <conditionalFormatting sqref="B24:B27">
    <cfRule type="expression" dxfId="5" priority="3">
      <formula>AND($C$22&lt;&gt;2,C24=TRUE)</formula>
    </cfRule>
  </conditionalFormatting>
  <conditionalFormatting sqref="B14:B21">
    <cfRule type="expression" dxfId="4" priority="2">
      <formula>AND($C$12&lt;&gt;2, C14=TRUE)</formula>
    </cfRule>
  </conditionalFormatting>
  <conditionalFormatting sqref="B6:B11">
    <cfRule type="expression" dxfId="3" priority="1">
      <formula>AND($C$4&lt;&gt;2, C6=TRUE)</formula>
    </cfRule>
  </conditionalFormatting>
  <pageMargins left="0.7" right="0.7" top="0.75" bottom="0.75" header="0.3" footer="0.3"/>
  <pageSetup scale="83"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16385" r:id="rId4" name="Option Button 1">
              <controlPr defaultSize="0" autoFill="0" autoLine="0" autoPict="0">
                <anchor moveWithCells="1">
                  <from>
                    <xdr:col>1</xdr:col>
                    <xdr:colOff>95250</xdr:colOff>
                    <xdr:row>3</xdr:row>
                    <xdr:rowOff>95250</xdr:rowOff>
                  </from>
                  <to>
                    <xdr:col>1</xdr:col>
                    <xdr:colOff>3143250</xdr:colOff>
                    <xdr:row>3</xdr:row>
                    <xdr:rowOff>295275</xdr:rowOff>
                  </to>
                </anchor>
              </controlPr>
            </control>
          </mc:Choice>
        </mc:AlternateContent>
        <mc:AlternateContent xmlns:mc="http://schemas.openxmlformats.org/markup-compatibility/2006">
          <mc:Choice Requires="x14">
            <control shapeId="16386" r:id="rId5" name="Option Button 2">
              <controlPr defaultSize="0" autoFill="0" autoLine="0" autoPict="0">
                <anchor moveWithCells="1">
                  <from>
                    <xdr:col>1</xdr:col>
                    <xdr:colOff>95250</xdr:colOff>
                    <xdr:row>4</xdr:row>
                    <xdr:rowOff>57150</xdr:rowOff>
                  </from>
                  <to>
                    <xdr:col>1</xdr:col>
                    <xdr:colOff>3162300</xdr:colOff>
                    <xdr:row>4</xdr:row>
                    <xdr:rowOff>504825</xdr:rowOff>
                  </to>
                </anchor>
              </controlPr>
            </control>
          </mc:Choice>
        </mc:AlternateContent>
        <mc:AlternateContent xmlns:mc="http://schemas.openxmlformats.org/markup-compatibility/2006">
          <mc:Choice Requires="x14">
            <control shapeId="16387" r:id="rId6" name="Check Box 3">
              <controlPr defaultSize="0" autoFill="0" autoLine="0" autoPict="0">
                <anchor moveWithCells="1">
                  <from>
                    <xdr:col>1</xdr:col>
                    <xdr:colOff>276225</xdr:colOff>
                    <xdr:row>5</xdr:row>
                    <xdr:rowOff>38100</xdr:rowOff>
                  </from>
                  <to>
                    <xdr:col>1</xdr:col>
                    <xdr:colOff>2457450</xdr:colOff>
                    <xdr:row>5</xdr:row>
                    <xdr:rowOff>342900</xdr:rowOff>
                  </to>
                </anchor>
              </controlPr>
            </control>
          </mc:Choice>
        </mc:AlternateContent>
        <mc:AlternateContent xmlns:mc="http://schemas.openxmlformats.org/markup-compatibility/2006">
          <mc:Choice Requires="x14">
            <control shapeId="16388" r:id="rId7" name="Check Box 4">
              <controlPr defaultSize="0" autoFill="0" autoLine="0" autoPict="0">
                <anchor moveWithCells="1">
                  <from>
                    <xdr:col>1</xdr:col>
                    <xdr:colOff>276225</xdr:colOff>
                    <xdr:row>6</xdr:row>
                    <xdr:rowOff>38100</xdr:rowOff>
                  </from>
                  <to>
                    <xdr:col>1</xdr:col>
                    <xdr:colOff>2990850</xdr:colOff>
                    <xdr:row>6</xdr:row>
                    <xdr:rowOff>342900</xdr:rowOff>
                  </to>
                </anchor>
              </controlPr>
            </control>
          </mc:Choice>
        </mc:AlternateContent>
        <mc:AlternateContent xmlns:mc="http://schemas.openxmlformats.org/markup-compatibility/2006">
          <mc:Choice Requires="x14">
            <control shapeId="16389" r:id="rId8" name="Check Box 5">
              <controlPr defaultSize="0" autoFill="0" autoLine="0" autoPict="0">
                <anchor moveWithCells="1">
                  <from>
                    <xdr:col>1</xdr:col>
                    <xdr:colOff>276225</xdr:colOff>
                    <xdr:row>7</xdr:row>
                    <xdr:rowOff>38100</xdr:rowOff>
                  </from>
                  <to>
                    <xdr:col>1</xdr:col>
                    <xdr:colOff>2457450</xdr:colOff>
                    <xdr:row>7</xdr:row>
                    <xdr:rowOff>342900</xdr:rowOff>
                  </to>
                </anchor>
              </controlPr>
            </control>
          </mc:Choice>
        </mc:AlternateContent>
        <mc:AlternateContent xmlns:mc="http://schemas.openxmlformats.org/markup-compatibility/2006">
          <mc:Choice Requires="x14">
            <control shapeId="16390" r:id="rId9" name="Check Box 6">
              <controlPr defaultSize="0" autoFill="0" autoLine="0" autoPict="0">
                <anchor moveWithCells="1">
                  <from>
                    <xdr:col>1</xdr:col>
                    <xdr:colOff>276225</xdr:colOff>
                    <xdr:row>8</xdr:row>
                    <xdr:rowOff>38100</xdr:rowOff>
                  </from>
                  <to>
                    <xdr:col>1</xdr:col>
                    <xdr:colOff>2457450</xdr:colOff>
                    <xdr:row>8</xdr:row>
                    <xdr:rowOff>342900</xdr:rowOff>
                  </to>
                </anchor>
              </controlPr>
            </control>
          </mc:Choice>
        </mc:AlternateContent>
        <mc:AlternateContent xmlns:mc="http://schemas.openxmlformats.org/markup-compatibility/2006">
          <mc:Choice Requires="x14">
            <control shapeId="16391" r:id="rId10" name="Check Box 7">
              <controlPr defaultSize="0" autoFill="0" autoLine="0" autoPict="0">
                <anchor moveWithCells="1">
                  <from>
                    <xdr:col>1</xdr:col>
                    <xdr:colOff>276225</xdr:colOff>
                    <xdr:row>9</xdr:row>
                    <xdr:rowOff>38100</xdr:rowOff>
                  </from>
                  <to>
                    <xdr:col>1</xdr:col>
                    <xdr:colOff>2457450</xdr:colOff>
                    <xdr:row>9</xdr:row>
                    <xdr:rowOff>342900</xdr:rowOff>
                  </to>
                </anchor>
              </controlPr>
            </control>
          </mc:Choice>
        </mc:AlternateContent>
        <mc:AlternateContent xmlns:mc="http://schemas.openxmlformats.org/markup-compatibility/2006">
          <mc:Choice Requires="x14">
            <control shapeId="16392" r:id="rId11" name="Check Box 8">
              <controlPr defaultSize="0" autoFill="0" autoLine="0" autoPict="0">
                <anchor moveWithCells="1">
                  <from>
                    <xdr:col>1</xdr:col>
                    <xdr:colOff>276225</xdr:colOff>
                    <xdr:row>10</xdr:row>
                    <xdr:rowOff>38100</xdr:rowOff>
                  </from>
                  <to>
                    <xdr:col>1</xdr:col>
                    <xdr:colOff>3000375</xdr:colOff>
                    <xdr:row>10</xdr:row>
                    <xdr:rowOff>428625</xdr:rowOff>
                  </to>
                </anchor>
              </controlPr>
            </control>
          </mc:Choice>
        </mc:AlternateContent>
        <mc:AlternateContent xmlns:mc="http://schemas.openxmlformats.org/markup-compatibility/2006">
          <mc:Choice Requires="x14">
            <control shapeId="16393" r:id="rId12" name="Group Box 9">
              <controlPr defaultSize="0" autoFill="0" autoPict="0">
                <anchor moveWithCells="1">
                  <from>
                    <xdr:col>1</xdr:col>
                    <xdr:colOff>0</xdr:colOff>
                    <xdr:row>3</xdr:row>
                    <xdr:rowOff>9525</xdr:rowOff>
                  </from>
                  <to>
                    <xdr:col>2</xdr:col>
                    <xdr:colOff>0</xdr:colOff>
                    <xdr:row>10</xdr:row>
                    <xdr:rowOff>476250</xdr:rowOff>
                  </to>
                </anchor>
              </controlPr>
            </control>
          </mc:Choice>
        </mc:AlternateContent>
        <mc:AlternateContent xmlns:mc="http://schemas.openxmlformats.org/markup-compatibility/2006">
          <mc:Choice Requires="x14">
            <control shapeId="16394" r:id="rId13" name="Group Box 10">
              <controlPr defaultSize="0" autoFill="0" autoPict="0">
                <anchor moveWithCells="1">
                  <from>
                    <xdr:col>1</xdr:col>
                    <xdr:colOff>0</xdr:colOff>
                    <xdr:row>11</xdr:row>
                    <xdr:rowOff>0</xdr:rowOff>
                  </from>
                  <to>
                    <xdr:col>2</xdr:col>
                    <xdr:colOff>0</xdr:colOff>
                    <xdr:row>21</xdr:row>
                    <xdr:rowOff>9525</xdr:rowOff>
                  </to>
                </anchor>
              </controlPr>
            </control>
          </mc:Choice>
        </mc:AlternateContent>
        <mc:AlternateContent xmlns:mc="http://schemas.openxmlformats.org/markup-compatibility/2006">
          <mc:Choice Requires="x14">
            <control shapeId="16395" r:id="rId14" name="Option Button 11">
              <controlPr defaultSize="0" autoFill="0" autoLine="0" autoPict="0">
                <anchor moveWithCells="1">
                  <from>
                    <xdr:col>1</xdr:col>
                    <xdr:colOff>142875</xdr:colOff>
                    <xdr:row>11</xdr:row>
                    <xdr:rowOff>104775</xdr:rowOff>
                  </from>
                  <to>
                    <xdr:col>1</xdr:col>
                    <xdr:colOff>3314700</xdr:colOff>
                    <xdr:row>11</xdr:row>
                    <xdr:rowOff>361950</xdr:rowOff>
                  </to>
                </anchor>
              </controlPr>
            </control>
          </mc:Choice>
        </mc:AlternateContent>
        <mc:AlternateContent xmlns:mc="http://schemas.openxmlformats.org/markup-compatibility/2006">
          <mc:Choice Requires="x14">
            <control shapeId="16396" r:id="rId15" name="Option Button 12">
              <controlPr defaultSize="0" autoFill="0" autoLine="0" autoPict="0">
                <anchor moveWithCells="1">
                  <from>
                    <xdr:col>1</xdr:col>
                    <xdr:colOff>142875</xdr:colOff>
                    <xdr:row>12</xdr:row>
                    <xdr:rowOff>47625</xdr:rowOff>
                  </from>
                  <to>
                    <xdr:col>1</xdr:col>
                    <xdr:colOff>3305175</xdr:colOff>
                    <xdr:row>13</xdr:row>
                    <xdr:rowOff>9525</xdr:rowOff>
                  </to>
                </anchor>
              </controlPr>
            </control>
          </mc:Choice>
        </mc:AlternateContent>
        <mc:AlternateContent xmlns:mc="http://schemas.openxmlformats.org/markup-compatibility/2006">
          <mc:Choice Requires="x14">
            <control shapeId="16397" r:id="rId16" name="Check Box 13">
              <controlPr defaultSize="0" autoFill="0" autoLine="0" autoPict="0">
                <anchor moveWithCells="1">
                  <from>
                    <xdr:col>1</xdr:col>
                    <xdr:colOff>276225</xdr:colOff>
                    <xdr:row>13</xdr:row>
                    <xdr:rowOff>38100</xdr:rowOff>
                  </from>
                  <to>
                    <xdr:col>1</xdr:col>
                    <xdr:colOff>2457450</xdr:colOff>
                    <xdr:row>13</xdr:row>
                    <xdr:rowOff>342900</xdr:rowOff>
                  </to>
                </anchor>
              </controlPr>
            </control>
          </mc:Choice>
        </mc:AlternateContent>
        <mc:AlternateContent xmlns:mc="http://schemas.openxmlformats.org/markup-compatibility/2006">
          <mc:Choice Requires="x14">
            <control shapeId="16398" r:id="rId17" name="Check Box 14">
              <controlPr defaultSize="0" autoFill="0" autoLine="0" autoPict="0">
                <anchor moveWithCells="1">
                  <from>
                    <xdr:col>1</xdr:col>
                    <xdr:colOff>276225</xdr:colOff>
                    <xdr:row>14</xdr:row>
                    <xdr:rowOff>38100</xdr:rowOff>
                  </from>
                  <to>
                    <xdr:col>1</xdr:col>
                    <xdr:colOff>2457450</xdr:colOff>
                    <xdr:row>14</xdr:row>
                    <xdr:rowOff>342900</xdr:rowOff>
                  </to>
                </anchor>
              </controlPr>
            </control>
          </mc:Choice>
        </mc:AlternateContent>
        <mc:AlternateContent xmlns:mc="http://schemas.openxmlformats.org/markup-compatibility/2006">
          <mc:Choice Requires="x14">
            <control shapeId="16399" r:id="rId18" name="Check Box 15">
              <controlPr defaultSize="0" autoFill="0" autoLine="0" autoPict="0">
                <anchor moveWithCells="1">
                  <from>
                    <xdr:col>1</xdr:col>
                    <xdr:colOff>276225</xdr:colOff>
                    <xdr:row>15</xdr:row>
                    <xdr:rowOff>38100</xdr:rowOff>
                  </from>
                  <to>
                    <xdr:col>1</xdr:col>
                    <xdr:colOff>2457450</xdr:colOff>
                    <xdr:row>15</xdr:row>
                    <xdr:rowOff>342900</xdr:rowOff>
                  </to>
                </anchor>
              </controlPr>
            </control>
          </mc:Choice>
        </mc:AlternateContent>
        <mc:AlternateContent xmlns:mc="http://schemas.openxmlformats.org/markup-compatibility/2006">
          <mc:Choice Requires="x14">
            <control shapeId="16400" r:id="rId19" name="Check Box 16">
              <controlPr defaultSize="0" autoFill="0" autoLine="0" autoPict="0">
                <anchor moveWithCells="1">
                  <from>
                    <xdr:col>1</xdr:col>
                    <xdr:colOff>276225</xdr:colOff>
                    <xdr:row>16</xdr:row>
                    <xdr:rowOff>38100</xdr:rowOff>
                  </from>
                  <to>
                    <xdr:col>1</xdr:col>
                    <xdr:colOff>2457450</xdr:colOff>
                    <xdr:row>16</xdr:row>
                    <xdr:rowOff>342900</xdr:rowOff>
                  </to>
                </anchor>
              </controlPr>
            </control>
          </mc:Choice>
        </mc:AlternateContent>
        <mc:AlternateContent xmlns:mc="http://schemas.openxmlformats.org/markup-compatibility/2006">
          <mc:Choice Requires="x14">
            <control shapeId="16401" r:id="rId20" name="Check Box 17">
              <controlPr defaultSize="0" autoFill="0" autoLine="0" autoPict="0">
                <anchor moveWithCells="1">
                  <from>
                    <xdr:col>1</xdr:col>
                    <xdr:colOff>276225</xdr:colOff>
                    <xdr:row>17</xdr:row>
                    <xdr:rowOff>38100</xdr:rowOff>
                  </from>
                  <to>
                    <xdr:col>1</xdr:col>
                    <xdr:colOff>2457450</xdr:colOff>
                    <xdr:row>17</xdr:row>
                    <xdr:rowOff>342900</xdr:rowOff>
                  </to>
                </anchor>
              </controlPr>
            </control>
          </mc:Choice>
        </mc:AlternateContent>
        <mc:AlternateContent xmlns:mc="http://schemas.openxmlformats.org/markup-compatibility/2006">
          <mc:Choice Requires="x14">
            <control shapeId="16402" r:id="rId21" name="Check Box 18">
              <controlPr defaultSize="0" autoFill="0" autoLine="0" autoPict="0">
                <anchor moveWithCells="1">
                  <from>
                    <xdr:col>1</xdr:col>
                    <xdr:colOff>276225</xdr:colOff>
                    <xdr:row>18</xdr:row>
                    <xdr:rowOff>38100</xdr:rowOff>
                  </from>
                  <to>
                    <xdr:col>1</xdr:col>
                    <xdr:colOff>2457450</xdr:colOff>
                    <xdr:row>18</xdr:row>
                    <xdr:rowOff>342900</xdr:rowOff>
                  </to>
                </anchor>
              </controlPr>
            </control>
          </mc:Choice>
        </mc:AlternateContent>
        <mc:AlternateContent xmlns:mc="http://schemas.openxmlformats.org/markup-compatibility/2006">
          <mc:Choice Requires="x14">
            <control shapeId="16403" r:id="rId22" name="Check Box 19">
              <controlPr defaultSize="0" autoFill="0" autoLine="0" autoPict="0">
                <anchor moveWithCells="1">
                  <from>
                    <xdr:col>1</xdr:col>
                    <xdr:colOff>276225</xdr:colOff>
                    <xdr:row>19</xdr:row>
                    <xdr:rowOff>38100</xdr:rowOff>
                  </from>
                  <to>
                    <xdr:col>1</xdr:col>
                    <xdr:colOff>2457450</xdr:colOff>
                    <xdr:row>19</xdr:row>
                    <xdr:rowOff>342900</xdr:rowOff>
                  </to>
                </anchor>
              </controlPr>
            </control>
          </mc:Choice>
        </mc:AlternateContent>
        <mc:AlternateContent xmlns:mc="http://schemas.openxmlformats.org/markup-compatibility/2006">
          <mc:Choice Requires="x14">
            <control shapeId="16404" r:id="rId23" name="Check Box 20">
              <controlPr defaultSize="0" autoFill="0" autoLine="0" autoPict="0">
                <anchor moveWithCells="1">
                  <from>
                    <xdr:col>1</xdr:col>
                    <xdr:colOff>276225</xdr:colOff>
                    <xdr:row>20</xdr:row>
                    <xdr:rowOff>38100</xdr:rowOff>
                  </from>
                  <to>
                    <xdr:col>1</xdr:col>
                    <xdr:colOff>2457450</xdr:colOff>
                    <xdr:row>20</xdr:row>
                    <xdr:rowOff>342900</xdr:rowOff>
                  </to>
                </anchor>
              </controlPr>
            </control>
          </mc:Choice>
        </mc:AlternateContent>
        <mc:AlternateContent xmlns:mc="http://schemas.openxmlformats.org/markup-compatibility/2006">
          <mc:Choice Requires="x14">
            <control shapeId="16405" r:id="rId24" name="Group Box 21">
              <controlPr defaultSize="0" autoFill="0" autoPict="0">
                <anchor moveWithCells="1">
                  <from>
                    <xdr:col>1</xdr:col>
                    <xdr:colOff>0</xdr:colOff>
                    <xdr:row>21</xdr:row>
                    <xdr:rowOff>9525</xdr:rowOff>
                  </from>
                  <to>
                    <xdr:col>2</xdr:col>
                    <xdr:colOff>0</xdr:colOff>
                    <xdr:row>26</xdr:row>
                    <xdr:rowOff>495300</xdr:rowOff>
                  </to>
                </anchor>
              </controlPr>
            </control>
          </mc:Choice>
        </mc:AlternateContent>
        <mc:AlternateContent xmlns:mc="http://schemas.openxmlformats.org/markup-compatibility/2006">
          <mc:Choice Requires="x14">
            <control shapeId="16406" r:id="rId25" name="Option Button 22">
              <controlPr defaultSize="0" autoFill="0" autoLine="0" autoPict="0">
                <anchor moveWithCells="1">
                  <from>
                    <xdr:col>1</xdr:col>
                    <xdr:colOff>133350</xdr:colOff>
                    <xdr:row>21</xdr:row>
                    <xdr:rowOff>85725</xdr:rowOff>
                  </from>
                  <to>
                    <xdr:col>1</xdr:col>
                    <xdr:colOff>3219450</xdr:colOff>
                    <xdr:row>21</xdr:row>
                    <xdr:rowOff>352425</xdr:rowOff>
                  </to>
                </anchor>
              </controlPr>
            </control>
          </mc:Choice>
        </mc:AlternateContent>
        <mc:AlternateContent xmlns:mc="http://schemas.openxmlformats.org/markup-compatibility/2006">
          <mc:Choice Requires="x14">
            <control shapeId="16407" r:id="rId26" name="Option Button 23">
              <controlPr defaultSize="0" autoFill="0" autoLine="0" autoPict="0">
                <anchor moveWithCells="1">
                  <from>
                    <xdr:col>1</xdr:col>
                    <xdr:colOff>133350</xdr:colOff>
                    <xdr:row>22</xdr:row>
                    <xdr:rowOff>19050</xdr:rowOff>
                  </from>
                  <to>
                    <xdr:col>1</xdr:col>
                    <xdr:colOff>3200400</xdr:colOff>
                    <xdr:row>22</xdr:row>
                    <xdr:rowOff>485775</xdr:rowOff>
                  </to>
                </anchor>
              </controlPr>
            </control>
          </mc:Choice>
        </mc:AlternateContent>
        <mc:AlternateContent xmlns:mc="http://schemas.openxmlformats.org/markup-compatibility/2006">
          <mc:Choice Requires="x14">
            <control shapeId="16408" r:id="rId27" name="Check Box 24">
              <controlPr defaultSize="0" autoFill="0" autoLine="0" autoPict="0">
                <anchor moveWithCells="1">
                  <from>
                    <xdr:col>1</xdr:col>
                    <xdr:colOff>276225</xdr:colOff>
                    <xdr:row>23</xdr:row>
                    <xdr:rowOff>38100</xdr:rowOff>
                  </from>
                  <to>
                    <xdr:col>1</xdr:col>
                    <xdr:colOff>3181350</xdr:colOff>
                    <xdr:row>23</xdr:row>
                    <xdr:rowOff>447675</xdr:rowOff>
                  </to>
                </anchor>
              </controlPr>
            </control>
          </mc:Choice>
        </mc:AlternateContent>
        <mc:AlternateContent xmlns:mc="http://schemas.openxmlformats.org/markup-compatibility/2006">
          <mc:Choice Requires="x14">
            <control shapeId="16409" r:id="rId28" name="Check Box 25">
              <controlPr defaultSize="0" autoFill="0" autoLine="0" autoPict="0">
                <anchor moveWithCells="1">
                  <from>
                    <xdr:col>1</xdr:col>
                    <xdr:colOff>276225</xdr:colOff>
                    <xdr:row>24</xdr:row>
                    <xdr:rowOff>38100</xdr:rowOff>
                  </from>
                  <to>
                    <xdr:col>1</xdr:col>
                    <xdr:colOff>3248025</xdr:colOff>
                    <xdr:row>24</xdr:row>
                    <xdr:rowOff>371475</xdr:rowOff>
                  </to>
                </anchor>
              </controlPr>
            </control>
          </mc:Choice>
        </mc:AlternateContent>
        <mc:AlternateContent xmlns:mc="http://schemas.openxmlformats.org/markup-compatibility/2006">
          <mc:Choice Requires="x14">
            <control shapeId="16410" r:id="rId29" name="Check Box 26">
              <controlPr defaultSize="0" autoFill="0" autoLine="0" autoPict="0">
                <anchor moveWithCells="1">
                  <from>
                    <xdr:col>1</xdr:col>
                    <xdr:colOff>276225</xdr:colOff>
                    <xdr:row>25</xdr:row>
                    <xdr:rowOff>38100</xdr:rowOff>
                  </from>
                  <to>
                    <xdr:col>1</xdr:col>
                    <xdr:colOff>3019425</xdr:colOff>
                    <xdr:row>25</xdr:row>
                    <xdr:rowOff>447675</xdr:rowOff>
                  </to>
                </anchor>
              </controlPr>
            </control>
          </mc:Choice>
        </mc:AlternateContent>
        <mc:AlternateContent xmlns:mc="http://schemas.openxmlformats.org/markup-compatibility/2006">
          <mc:Choice Requires="x14">
            <control shapeId="16411" r:id="rId30" name="Check Box 27">
              <controlPr defaultSize="0" autoFill="0" autoLine="0" autoPict="0">
                <anchor moveWithCells="1">
                  <from>
                    <xdr:col>1</xdr:col>
                    <xdr:colOff>276225</xdr:colOff>
                    <xdr:row>26</xdr:row>
                    <xdr:rowOff>38100</xdr:rowOff>
                  </from>
                  <to>
                    <xdr:col>1</xdr:col>
                    <xdr:colOff>3124200</xdr:colOff>
                    <xdr:row>26</xdr:row>
                    <xdr:rowOff>476250</xdr:rowOff>
                  </to>
                </anchor>
              </controlPr>
            </control>
          </mc:Choice>
        </mc:AlternateContent>
        <mc:AlternateContent xmlns:mc="http://schemas.openxmlformats.org/markup-compatibility/2006">
          <mc:Choice Requires="x14">
            <control shapeId="16412" r:id="rId31" name="Group Box 28">
              <controlPr defaultSize="0" autoFill="0" autoPict="0">
                <anchor moveWithCells="1">
                  <from>
                    <xdr:col>1</xdr:col>
                    <xdr:colOff>0</xdr:colOff>
                    <xdr:row>27</xdr:row>
                    <xdr:rowOff>9525</xdr:rowOff>
                  </from>
                  <to>
                    <xdr:col>2</xdr:col>
                    <xdr:colOff>0</xdr:colOff>
                    <xdr:row>30</xdr:row>
                    <xdr:rowOff>485775</xdr:rowOff>
                  </to>
                </anchor>
              </controlPr>
            </control>
          </mc:Choice>
        </mc:AlternateContent>
        <mc:AlternateContent xmlns:mc="http://schemas.openxmlformats.org/markup-compatibility/2006">
          <mc:Choice Requires="x14">
            <control shapeId="16413" r:id="rId32" name="Option Button 29">
              <controlPr defaultSize="0" autoFill="0" autoLine="0" autoPict="0">
                <anchor moveWithCells="1">
                  <from>
                    <xdr:col>1</xdr:col>
                    <xdr:colOff>142875</xdr:colOff>
                    <xdr:row>27</xdr:row>
                    <xdr:rowOff>76200</xdr:rowOff>
                  </from>
                  <to>
                    <xdr:col>1</xdr:col>
                    <xdr:colOff>1200150</xdr:colOff>
                    <xdr:row>27</xdr:row>
                    <xdr:rowOff>285750</xdr:rowOff>
                  </to>
                </anchor>
              </controlPr>
            </control>
          </mc:Choice>
        </mc:AlternateContent>
        <mc:AlternateContent xmlns:mc="http://schemas.openxmlformats.org/markup-compatibility/2006">
          <mc:Choice Requires="x14">
            <control shapeId="16414" r:id="rId33" name="Option Button 30">
              <controlPr defaultSize="0" autoFill="0" autoLine="0" autoPict="0">
                <anchor moveWithCells="1">
                  <from>
                    <xdr:col>1</xdr:col>
                    <xdr:colOff>142875</xdr:colOff>
                    <xdr:row>28</xdr:row>
                    <xdr:rowOff>66675</xdr:rowOff>
                  </from>
                  <to>
                    <xdr:col>1</xdr:col>
                    <xdr:colOff>3114675</xdr:colOff>
                    <xdr:row>28</xdr:row>
                    <xdr:rowOff>371475</xdr:rowOff>
                  </to>
                </anchor>
              </controlPr>
            </control>
          </mc:Choice>
        </mc:AlternateContent>
        <mc:AlternateContent xmlns:mc="http://schemas.openxmlformats.org/markup-compatibility/2006">
          <mc:Choice Requires="x14">
            <control shapeId="16415" r:id="rId34" name="Check Box 31">
              <controlPr defaultSize="0" autoFill="0" autoLine="0" autoPict="0">
                <anchor moveWithCells="1">
                  <from>
                    <xdr:col>1</xdr:col>
                    <xdr:colOff>276225</xdr:colOff>
                    <xdr:row>29</xdr:row>
                    <xdr:rowOff>38100</xdr:rowOff>
                  </from>
                  <to>
                    <xdr:col>1</xdr:col>
                    <xdr:colOff>3124200</xdr:colOff>
                    <xdr:row>29</xdr:row>
                    <xdr:rowOff>466725</xdr:rowOff>
                  </to>
                </anchor>
              </controlPr>
            </control>
          </mc:Choice>
        </mc:AlternateContent>
        <mc:AlternateContent xmlns:mc="http://schemas.openxmlformats.org/markup-compatibility/2006">
          <mc:Choice Requires="x14">
            <control shapeId="16416" r:id="rId35" name="Check Box 32">
              <controlPr defaultSize="0" autoFill="0" autoLine="0" autoPict="0">
                <anchor moveWithCells="1">
                  <from>
                    <xdr:col>1</xdr:col>
                    <xdr:colOff>276225</xdr:colOff>
                    <xdr:row>30</xdr:row>
                    <xdr:rowOff>38100</xdr:rowOff>
                  </from>
                  <to>
                    <xdr:col>1</xdr:col>
                    <xdr:colOff>3124200</xdr:colOff>
                    <xdr:row>30</xdr:row>
                    <xdr:rowOff>457200</xdr:rowOff>
                  </to>
                </anchor>
              </controlPr>
            </control>
          </mc:Choice>
        </mc:AlternateContent>
        <mc:AlternateContent xmlns:mc="http://schemas.openxmlformats.org/markup-compatibility/2006">
          <mc:Choice Requires="x14">
            <control shapeId="16417" r:id="rId36" name="Group Box 33">
              <controlPr defaultSize="0" autoFill="0" autoPict="0">
                <anchor moveWithCells="1">
                  <from>
                    <xdr:col>1</xdr:col>
                    <xdr:colOff>0</xdr:colOff>
                    <xdr:row>34</xdr:row>
                    <xdr:rowOff>0</xdr:rowOff>
                  </from>
                  <to>
                    <xdr:col>2</xdr:col>
                    <xdr:colOff>0</xdr:colOff>
                    <xdr:row>39</xdr:row>
                    <xdr:rowOff>476250</xdr:rowOff>
                  </to>
                </anchor>
              </controlPr>
            </control>
          </mc:Choice>
        </mc:AlternateContent>
        <mc:AlternateContent xmlns:mc="http://schemas.openxmlformats.org/markup-compatibility/2006">
          <mc:Choice Requires="x14">
            <control shapeId="16418" r:id="rId37" name="Option Button 34">
              <controlPr defaultSize="0" autoFill="0" autoLine="0" autoPict="0">
                <anchor moveWithCells="1">
                  <from>
                    <xdr:col>1</xdr:col>
                    <xdr:colOff>114300</xdr:colOff>
                    <xdr:row>34</xdr:row>
                    <xdr:rowOff>57150</xdr:rowOff>
                  </from>
                  <to>
                    <xdr:col>1</xdr:col>
                    <xdr:colOff>3209925</xdr:colOff>
                    <xdr:row>34</xdr:row>
                    <xdr:rowOff>314325</xdr:rowOff>
                  </to>
                </anchor>
              </controlPr>
            </control>
          </mc:Choice>
        </mc:AlternateContent>
        <mc:AlternateContent xmlns:mc="http://schemas.openxmlformats.org/markup-compatibility/2006">
          <mc:Choice Requires="x14">
            <control shapeId="16419" r:id="rId38" name="Option Button 35">
              <controlPr defaultSize="0" autoFill="0" autoLine="0" autoPict="0">
                <anchor moveWithCells="1">
                  <from>
                    <xdr:col>1</xdr:col>
                    <xdr:colOff>123825</xdr:colOff>
                    <xdr:row>35</xdr:row>
                    <xdr:rowOff>76200</xdr:rowOff>
                  </from>
                  <to>
                    <xdr:col>1</xdr:col>
                    <xdr:colOff>3181350</xdr:colOff>
                    <xdr:row>35</xdr:row>
                    <xdr:rowOff>323850</xdr:rowOff>
                  </to>
                </anchor>
              </controlPr>
            </control>
          </mc:Choice>
        </mc:AlternateContent>
        <mc:AlternateContent xmlns:mc="http://schemas.openxmlformats.org/markup-compatibility/2006">
          <mc:Choice Requires="x14">
            <control shapeId="16420" r:id="rId39" name="Check Box 36">
              <controlPr defaultSize="0" autoFill="0" autoLine="0" autoPict="0">
                <anchor moveWithCells="1">
                  <from>
                    <xdr:col>1</xdr:col>
                    <xdr:colOff>276225</xdr:colOff>
                    <xdr:row>36</xdr:row>
                    <xdr:rowOff>38100</xdr:rowOff>
                  </from>
                  <to>
                    <xdr:col>1</xdr:col>
                    <xdr:colOff>3124200</xdr:colOff>
                    <xdr:row>36</xdr:row>
                    <xdr:rowOff>381000</xdr:rowOff>
                  </to>
                </anchor>
              </controlPr>
            </control>
          </mc:Choice>
        </mc:AlternateContent>
        <mc:AlternateContent xmlns:mc="http://schemas.openxmlformats.org/markup-compatibility/2006">
          <mc:Choice Requires="x14">
            <control shapeId="16421" r:id="rId40" name="Check Box 37">
              <controlPr defaultSize="0" autoFill="0" autoLine="0" autoPict="0">
                <anchor moveWithCells="1">
                  <from>
                    <xdr:col>1</xdr:col>
                    <xdr:colOff>276225</xdr:colOff>
                    <xdr:row>37</xdr:row>
                    <xdr:rowOff>47625</xdr:rowOff>
                  </from>
                  <to>
                    <xdr:col>1</xdr:col>
                    <xdr:colOff>3124200</xdr:colOff>
                    <xdr:row>37</xdr:row>
                    <xdr:rowOff>390525</xdr:rowOff>
                  </to>
                </anchor>
              </controlPr>
            </control>
          </mc:Choice>
        </mc:AlternateContent>
        <mc:AlternateContent xmlns:mc="http://schemas.openxmlformats.org/markup-compatibility/2006">
          <mc:Choice Requires="x14">
            <control shapeId="16422" r:id="rId41" name="Check Box 38">
              <controlPr defaultSize="0" autoFill="0" autoLine="0" autoPict="0">
                <anchor moveWithCells="1">
                  <from>
                    <xdr:col>1</xdr:col>
                    <xdr:colOff>276225</xdr:colOff>
                    <xdr:row>38</xdr:row>
                    <xdr:rowOff>47625</xdr:rowOff>
                  </from>
                  <to>
                    <xdr:col>1</xdr:col>
                    <xdr:colOff>3124200</xdr:colOff>
                    <xdr:row>39</xdr:row>
                    <xdr:rowOff>9525</xdr:rowOff>
                  </to>
                </anchor>
              </controlPr>
            </control>
          </mc:Choice>
        </mc:AlternateContent>
        <mc:AlternateContent xmlns:mc="http://schemas.openxmlformats.org/markup-compatibility/2006">
          <mc:Choice Requires="x14">
            <control shapeId="16423" r:id="rId42" name="Check Box 39">
              <controlPr defaultSize="0" autoFill="0" autoLine="0" autoPict="0">
                <anchor moveWithCells="1">
                  <from>
                    <xdr:col>1</xdr:col>
                    <xdr:colOff>276225</xdr:colOff>
                    <xdr:row>39</xdr:row>
                    <xdr:rowOff>47625</xdr:rowOff>
                  </from>
                  <to>
                    <xdr:col>1</xdr:col>
                    <xdr:colOff>3124200</xdr:colOff>
                    <xdr:row>39</xdr:row>
                    <xdr:rowOff>447675</xdr:rowOff>
                  </to>
                </anchor>
              </controlPr>
            </control>
          </mc:Choice>
        </mc:AlternateContent>
        <mc:AlternateContent xmlns:mc="http://schemas.openxmlformats.org/markup-compatibility/2006">
          <mc:Choice Requires="x14">
            <control shapeId="16424" r:id="rId43" name="Group Box 40">
              <controlPr defaultSize="0" autoFill="0" autoPict="0">
                <anchor moveWithCells="1">
                  <from>
                    <xdr:col>1</xdr:col>
                    <xdr:colOff>0</xdr:colOff>
                    <xdr:row>39</xdr:row>
                    <xdr:rowOff>476250</xdr:rowOff>
                  </from>
                  <to>
                    <xdr:col>2</xdr:col>
                    <xdr:colOff>0</xdr:colOff>
                    <xdr:row>42</xdr:row>
                    <xdr:rowOff>485775</xdr:rowOff>
                  </to>
                </anchor>
              </controlPr>
            </control>
          </mc:Choice>
        </mc:AlternateContent>
        <mc:AlternateContent xmlns:mc="http://schemas.openxmlformats.org/markup-compatibility/2006">
          <mc:Choice Requires="x14">
            <control shapeId="16425" r:id="rId44" name="Option Button 41">
              <controlPr defaultSize="0" autoFill="0" autoLine="0" autoPict="0">
                <anchor moveWithCells="1">
                  <from>
                    <xdr:col>1</xdr:col>
                    <xdr:colOff>114300</xdr:colOff>
                    <xdr:row>40</xdr:row>
                    <xdr:rowOff>123825</xdr:rowOff>
                  </from>
                  <to>
                    <xdr:col>1</xdr:col>
                    <xdr:colOff>3019425</xdr:colOff>
                    <xdr:row>40</xdr:row>
                    <xdr:rowOff>323850</xdr:rowOff>
                  </to>
                </anchor>
              </controlPr>
            </control>
          </mc:Choice>
        </mc:AlternateContent>
        <mc:AlternateContent xmlns:mc="http://schemas.openxmlformats.org/markup-compatibility/2006">
          <mc:Choice Requires="x14">
            <control shapeId="16426" r:id="rId45" name="Option Button 42">
              <controlPr defaultSize="0" autoFill="0" autoLine="0" autoPict="0">
                <anchor moveWithCells="1">
                  <from>
                    <xdr:col>1</xdr:col>
                    <xdr:colOff>114300</xdr:colOff>
                    <xdr:row>41</xdr:row>
                    <xdr:rowOff>95250</xdr:rowOff>
                  </from>
                  <to>
                    <xdr:col>1</xdr:col>
                    <xdr:colOff>3152775</xdr:colOff>
                    <xdr:row>42</xdr:row>
                    <xdr:rowOff>0</xdr:rowOff>
                  </to>
                </anchor>
              </controlPr>
            </control>
          </mc:Choice>
        </mc:AlternateContent>
        <mc:AlternateContent xmlns:mc="http://schemas.openxmlformats.org/markup-compatibility/2006">
          <mc:Choice Requires="x14">
            <control shapeId="16427" r:id="rId46" name="Group Box 43">
              <controlPr defaultSize="0" autoFill="0" autoPict="0">
                <anchor moveWithCells="1">
                  <from>
                    <xdr:col>1</xdr:col>
                    <xdr:colOff>0</xdr:colOff>
                    <xdr:row>43</xdr:row>
                    <xdr:rowOff>0</xdr:rowOff>
                  </from>
                  <to>
                    <xdr:col>2</xdr:col>
                    <xdr:colOff>0</xdr:colOff>
                    <xdr:row>46</xdr:row>
                    <xdr:rowOff>9525</xdr:rowOff>
                  </to>
                </anchor>
              </controlPr>
            </control>
          </mc:Choice>
        </mc:AlternateContent>
        <mc:AlternateContent xmlns:mc="http://schemas.openxmlformats.org/markup-compatibility/2006">
          <mc:Choice Requires="x14">
            <control shapeId="16428" r:id="rId47" name="Option Button 44">
              <controlPr defaultSize="0" autoFill="0" autoLine="0" autoPict="0">
                <anchor moveWithCells="1">
                  <from>
                    <xdr:col>1</xdr:col>
                    <xdr:colOff>123825</xdr:colOff>
                    <xdr:row>43</xdr:row>
                    <xdr:rowOff>123825</xdr:rowOff>
                  </from>
                  <to>
                    <xdr:col>1</xdr:col>
                    <xdr:colOff>3124200</xdr:colOff>
                    <xdr:row>43</xdr:row>
                    <xdr:rowOff>333375</xdr:rowOff>
                  </to>
                </anchor>
              </controlPr>
            </control>
          </mc:Choice>
        </mc:AlternateContent>
        <mc:AlternateContent xmlns:mc="http://schemas.openxmlformats.org/markup-compatibility/2006">
          <mc:Choice Requires="x14">
            <control shapeId="16429" r:id="rId48" name="Option Button 45">
              <controlPr defaultSize="0" autoFill="0" autoLine="0" autoPict="0">
                <anchor moveWithCells="1">
                  <from>
                    <xdr:col>1</xdr:col>
                    <xdr:colOff>123825</xdr:colOff>
                    <xdr:row>44</xdr:row>
                    <xdr:rowOff>95250</xdr:rowOff>
                  </from>
                  <to>
                    <xdr:col>1</xdr:col>
                    <xdr:colOff>1181100</xdr:colOff>
                    <xdr:row>44</xdr:row>
                    <xdr:rowOff>304800</xdr:rowOff>
                  </to>
                </anchor>
              </controlPr>
            </control>
          </mc:Choice>
        </mc:AlternateContent>
        <mc:AlternateContent xmlns:mc="http://schemas.openxmlformats.org/markup-compatibility/2006">
          <mc:Choice Requires="x14">
            <control shapeId="16430" r:id="rId49" name="Group Box 46">
              <controlPr defaultSize="0" autoFill="0" autoPict="0">
                <anchor moveWithCells="1">
                  <from>
                    <xdr:col>1</xdr:col>
                    <xdr:colOff>0</xdr:colOff>
                    <xdr:row>46</xdr:row>
                    <xdr:rowOff>0</xdr:rowOff>
                  </from>
                  <to>
                    <xdr:col>2</xdr:col>
                    <xdr:colOff>0</xdr:colOff>
                    <xdr:row>54</xdr:row>
                    <xdr:rowOff>0</xdr:rowOff>
                  </to>
                </anchor>
              </controlPr>
            </control>
          </mc:Choice>
        </mc:AlternateContent>
        <mc:AlternateContent xmlns:mc="http://schemas.openxmlformats.org/markup-compatibility/2006">
          <mc:Choice Requires="x14">
            <control shapeId="16431" r:id="rId50" name="Option Button 47">
              <controlPr defaultSize="0" autoFill="0" autoLine="0" autoPict="0">
                <anchor moveWithCells="1">
                  <from>
                    <xdr:col>1</xdr:col>
                    <xdr:colOff>123825</xdr:colOff>
                    <xdr:row>46</xdr:row>
                    <xdr:rowOff>85725</xdr:rowOff>
                  </from>
                  <to>
                    <xdr:col>1</xdr:col>
                    <xdr:colOff>3257550</xdr:colOff>
                    <xdr:row>46</xdr:row>
                    <xdr:rowOff>361950</xdr:rowOff>
                  </to>
                </anchor>
              </controlPr>
            </control>
          </mc:Choice>
        </mc:AlternateContent>
        <mc:AlternateContent xmlns:mc="http://schemas.openxmlformats.org/markup-compatibility/2006">
          <mc:Choice Requires="x14">
            <control shapeId="16432" r:id="rId51" name="Option Button 48">
              <controlPr defaultSize="0" autoFill="0" autoLine="0" autoPict="0">
                <anchor moveWithCells="1">
                  <from>
                    <xdr:col>1</xdr:col>
                    <xdr:colOff>123825</xdr:colOff>
                    <xdr:row>47</xdr:row>
                    <xdr:rowOff>9525</xdr:rowOff>
                  </from>
                  <to>
                    <xdr:col>1</xdr:col>
                    <xdr:colOff>3028950</xdr:colOff>
                    <xdr:row>47</xdr:row>
                    <xdr:rowOff>447675</xdr:rowOff>
                  </to>
                </anchor>
              </controlPr>
            </control>
          </mc:Choice>
        </mc:AlternateContent>
        <mc:AlternateContent xmlns:mc="http://schemas.openxmlformats.org/markup-compatibility/2006">
          <mc:Choice Requires="x14">
            <control shapeId="16433" r:id="rId52" name="Check Box 49">
              <controlPr defaultSize="0" autoFill="0" autoLine="0" autoPict="0">
                <anchor moveWithCells="1">
                  <from>
                    <xdr:col>1</xdr:col>
                    <xdr:colOff>276225</xdr:colOff>
                    <xdr:row>48</xdr:row>
                    <xdr:rowOff>47625</xdr:rowOff>
                  </from>
                  <to>
                    <xdr:col>1</xdr:col>
                    <xdr:colOff>3124200</xdr:colOff>
                    <xdr:row>49</xdr:row>
                    <xdr:rowOff>9525</xdr:rowOff>
                  </to>
                </anchor>
              </controlPr>
            </control>
          </mc:Choice>
        </mc:AlternateContent>
        <mc:AlternateContent xmlns:mc="http://schemas.openxmlformats.org/markup-compatibility/2006">
          <mc:Choice Requires="x14">
            <control shapeId="16434" r:id="rId53" name="Check Box 50">
              <controlPr defaultSize="0" autoFill="0" autoLine="0" autoPict="0">
                <anchor moveWithCells="1">
                  <from>
                    <xdr:col>1</xdr:col>
                    <xdr:colOff>276225</xdr:colOff>
                    <xdr:row>49</xdr:row>
                    <xdr:rowOff>47625</xdr:rowOff>
                  </from>
                  <to>
                    <xdr:col>1</xdr:col>
                    <xdr:colOff>3124200</xdr:colOff>
                    <xdr:row>50</xdr:row>
                    <xdr:rowOff>9525</xdr:rowOff>
                  </to>
                </anchor>
              </controlPr>
            </control>
          </mc:Choice>
        </mc:AlternateContent>
        <mc:AlternateContent xmlns:mc="http://schemas.openxmlformats.org/markup-compatibility/2006">
          <mc:Choice Requires="x14">
            <control shapeId="16435" r:id="rId54" name="Check Box 51">
              <controlPr defaultSize="0" autoFill="0" autoLine="0" autoPict="0">
                <anchor moveWithCells="1">
                  <from>
                    <xdr:col>1</xdr:col>
                    <xdr:colOff>276225</xdr:colOff>
                    <xdr:row>50</xdr:row>
                    <xdr:rowOff>47625</xdr:rowOff>
                  </from>
                  <to>
                    <xdr:col>1</xdr:col>
                    <xdr:colOff>3124200</xdr:colOff>
                    <xdr:row>51</xdr:row>
                    <xdr:rowOff>9525</xdr:rowOff>
                  </to>
                </anchor>
              </controlPr>
            </control>
          </mc:Choice>
        </mc:AlternateContent>
        <mc:AlternateContent xmlns:mc="http://schemas.openxmlformats.org/markup-compatibility/2006">
          <mc:Choice Requires="x14">
            <control shapeId="16436" r:id="rId55" name="Check Box 52">
              <controlPr defaultSize="0" autoFill="0" autoLine="0" autoPict="0">
                <anchor moveWithCells="1">
                  <from>
                    <xdr:col>1</xdr:col>
                    <xdr:colOff>276225</xdr:colOff>
                    <xdr:row>51</xdr:row>
                    <xdr:rowOff>47625</xdr:rowOff>
                  </from>
                  <to>
                    <xdr:col>1</xdr:col>
                    <xdr:colOff>3124200</xdr:colOff>
                    <xdr:row>52</xdr:row>
                    <xdr:rowOff>9525</xdr:rowOff>
                  </to>
                </anchor>
              </controlPr>
            </control>
          </mc:Choice>
        </mc:AlternateContent>
        <mc:AlternateContent xmlns:mc="http://schemas.openxmlformats.org/markup-compatibility/2006">
          <mc:Choice Requires="x14">
            <control shapeId="16437" r:id="rId56" name="Check Box 53">
              <controlPr defaultSize="0" autoFill="0" autoLine="0" autoPict="0">
                <anchor moveWithCells="1">
                  <from>
                    <xdr:col>1</xdr:col>
                    <xdr:colOff>276225</xdr:colOff>
                    <xdr:row>52</xdr:row>
                    <xdr:rowOff>47625</xdr:rowOff>
                  </from>
                  <to>
                    <xdr:col>1</xdr:col>
                    <xdr:colOff>3124200</xdr:colOff>
                    <xdr:row>53</xdr:row>
                    <xdr:rowOff>9525</xdr:rowOff>
                  </to>
                </anchor>
              </controlPr>
            </control>
          </mc:Choice>
        </mc:AlternateContent>
        <mc:AlternateContent xmlns:mc="http://schemas.openxmlformats.org/markup-compatibility/2006">
          <mc:Choice Requires="x14">
            <control shapeId="16438" r:id="rId57" name="Group Box 54">
              <controlPr defaultSize="0" autoFill="0" autoPict="0">
                <anchor moveWithCells="1">
                  <from>
                    <xdr:col>1</xdr:col>
                    <xdr:colOff>0</xdr:colOff>
                    <xdr:row>53</xdr:row>
                    <xdr:rowOff>523875</xdr:rowOff>
                  </from>
                  <to>
                    <xdr:col>2</xdr:col>
                    <xdr:colOff>0</xdr:colOff>
                    <xdr:row>60</xdr:row>
                    <xdr:rowOff>0</xdr:rowOff>
                  </to>
                </anchor>
              </controlPr>
            </control>
          </mc:Choice>
        </mc:AlternateContent>
        <mc:AlternateContent xmlns:mc="http://schemas.openxmlformats.org/markup-compatibility/2006">
          <mc:Choice Requires="x14">
            <control shapeId="16439" r:id="rId58" name="Check Box 55">
              <controlPr defaultSize="0" autoFill="0" autoLine="0" autoPict="0">
                <anchor moveWithCells="1">
                  <from>
                    <xdr:col>1</xdr:col>
                    <xdr:colOff>276225</xdr:colOff>
                    <xdr:row>56</xdr:row>
                    <xdr:rowOff>47625</xdr:rowOff>
                  </from>
                  <to>
                    <xdr:col>1</xdr:col>
                    <xdr:colOff>3124200</xdr:colOff>
                    <xdr:row>57</xdr:row>
                    <xdr:rowOff>9525</xdr:rowOff>
                  </to>
                </anchor>
              </controlPr>
            </control>
          </mc:Choice>
        </mc:AlternateContent>
        <mc:AlternateContent xmlns:mc="http://schemas.openxmlformats.org/markup-compatibility/2006">
          <mc:Choice Requires="x14">
            <control shapeId="16440" r:id="rId59" name="Check Box 56">
              <controlPr defaultSize="0" autoFill="0" autoLine="0" autoPict="0">
                <anchor moveWithCells="1">
                  <from>
                    <xdr:col>1</xdr:col>
                    <xdr:colOff>276225</xdr:colOff>
                    <xdr:row>57</xdr:row>
                    <xdr:rowOff>47625</xdr:rowOff>
                  </from>
                  <to>
                    <xdr:col>1</xdr:col>
                    <xdr:colOff>3124200</xdr:colOff>
                    <xdr:row>58</xdr:row>
                    <xdr:rowOff>9525</xdr:rowOff>
                  </to>
                </anchor>
              </controlPr>
            </control>
          </mc:Choice>
        </mc:AlternateContent>
        <mc:AlternateContent xmlns:mc="http://schemas.openxmlformats.org/markup-compatibility/2006">
          <mc:Choice Requires="x14">
            <control shapeId="16441" r:id="rId60" name="Check Box 57">
              <controlPr defaultSize="0" autoFill="0" autoLine="0" autoPict="0">
                <anchor moveWithCells="1">
                  <from>
                    <xdr:col>1</xdr:col>
                    <xdr:colOff>276225</xdr:colOff>
                    <xdr:row>58</xdr:row>
                    <xdr:rowOff>47625</xdr:rowOff>
                  </from>
                  <to>
                    <xdr:col>1</xdr:col>
                    <xdr:colOff>3124200</xdr:colOff>
                    <xdr:row>59</xdr:row>
                    <xdr:rowOff>9525</xdr:rowOff>
                  </to>
                </anchor>
              </controlPr>
            </control>
          </mc:Choice>
        </mc:AlternateContent>
        <mc:AlternateContent xmlns:mc="http://schemas.openxmlformats.org/markup-compatibility/2006">
          <mc:Choice Requires="x14">
            <control shapeId="16442" r:id="rId61" name="Check Box 58">
              <controlPr defaultSize="0" autoFill="0" autoLine="0" autoPict="0">
                <anchor moveWithCells="1">
                  <from>
                    <xdr:col>1</xdr:col>
                    <xdr:colOff>276225</xdr:colOff>
                    <xdr:row>59</xdr:row>
                    <xdr:rowOff>47625</xdr:rowOff>
                  </from>
                  <to>
                    <xdr:col>1</xdr:col>
                    <xdr:colOff>3124200</xdr:colOff>
                    <xdr:row>60</xdr:row>
                    <xdr:rowOff>9525</xdr:rowOff>
                  </to>
                </anchor>
              </controlPr>
            </control>
          </mc:Choice>
        </mc:AlternateContent>
        <mc:AlternateContent xmlns:mc="http://schemas.openxmlformats.org/markup-compatibility/2006">
          <mc:Choice Requires="x14">
            <control shapeId="16443" r:id="rId62" name="Check Box 59">
              <controlPr defaultSize="0" autoFill="0" autoLine="0" autoPict="0">
                <anchor moveWithCells="1">
                  <from>
                    <xdr:col>1</xdr:col>
                    <xdr:colOff>276225</xdr:colOff>
                    <xdr:row>52</xdr:row>
                    <xdr:rowOff>361950</xdr:rowOff>
                  </from>
                  <to>
                    <xdr:col>1</xdr:col>
                    <xdr:colOff>3124200</xdr:colOff>
                    <xdr:row>53</xdr:row>
                    <xdr:rowOff>476250</xdr:rowOff>
                  </to>
                </anchor>
              </controlPr>
            </control>
          </mc:Choice>
        </mc:AlternateContent>
        <mc:AlternateContent xmlns:mc="http://schemas.openxmlformats.org/markup-compatibility/2006">
          <mc:Choice Requires="x14">
            <control shapeId="16444" r:id="rId63" name="Option Button 60">
              <controlPr defaultSize="0" autoFill="0" autoLine="0" autoPict="0">
                <anchor moveWithCells="1">
                  <from>
                    <xdr:col>1</xdr:col>
                    <xdr:colOff>123825</xdr:colOff>
                    <xdr:row>54</xdr:row>
                    <xdr:rowOff>104775</xdr:rowOff>
                  </from>
                  <to>
                    <xdr:col>1</xdr:col>
                    <xdr:colOff>1181100</xdr:colOff>
                    <xdr:row>54</xdr:row>
                    <xdr:rowOff>314325</xdr:rowOff>
                  </to>
                </anchor>
              </controlPr>
            </control>
          </mc:Choice>
        </mc:AlternateContent>
        <mc:AlternateContent xmlns:mc="http://schemas.openxmlformats.org/markup-compatibility/2006">
          <mc:Choice Requires="x14">
            <control shapeId="16445" r:id="rId64" name="Option Button 61">
              <controlPr defaultSize="0" autoFill="0" autoLine="0" autoPict="0">
                <anchor moveWithCells="1">
                  <from>
                    <xdr:col>1</xdr:col>
                    <xdr:colOff>123825</xdr:colOff>
                    <xdr:row>55</xdr:row>
                    <xdr:rowOff>9525</xdr:rowOff>
                  </from>
                  <to>
                    <xdr:col>1</xdr:col>
                    <xdr:colOff>3324225</xdr:colOff>
                    <xdr:row>55</xdr:row>
                    <xdr:rowOff>714375</xdr:rowOff>
                  </to>
                </anchor>
              </controlPr>
            </control>
          </mc:Choice>
        </mc:AlternateContent>
        <mc:AlternateContent xmlns:mc="http://schemas.openxmlformats.org/markup-compatibility/2006">
          <mc:Choice Requires="x14">
            <control shapeId="16446" r:id="rId65" name="Option Button 62">
              <controlPr defaultSize="0" autoFill="0" autoLine="0" autoPict="0">
                <anchor moveWithCells="1">
                  <from>
                    <xdr:col>1</xdr:col>
                    <xdr:colOff>123825</xdr:colOff>
                    <xdr:row>45</xdr:row>
                    <xdr:rowOff>104775</xdr:rowOff>
                  </from>
                  <to>
                    <xdr:col>1</xdr:col>
                    <xdr:colOff>1209675</xdr:colOff>
                    <xdr:row>45</xdr:row>
                    <xdr:rowOff>314325</xdr:rowOff>
                  </to>
                </anchor>
              </controlPr>
            </control>
          </mc:Choice>
        </mc:AlternateContent>
        <mc:AlternateContent xmlns:mc="http://schemas.openxmlformats.org/markup-compatibility/2006">
          <mc:Choice Requires="x14">
            <control shapeId="16447" r:id="rId66" name="Option Button 63">
              <controlPr defaultSize="0" autoFill="0" autoLine="0" autoPict="0">
                <anchor moveWithCells="1">
                  <from>
                    <xdr:col>1</xdr:col>
                    <xdr:colOff>123825</xdr:colOff>
                    <xdr:row>42</xdr:row>
                    <xdr:rowOff>38100</xdr:rowOff>
                  </from>
                  <to>
                    <xdr:col>1</xdr:col>
                    <xdr:colOff>3286125</xdr:colOff>
                    <xdr:row>42</xdr:row>
                    <xdr:rowOff>447675</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98"/>
  <sheetViews>
    <sheetView topLeftCell="D22" zoomScale="90" zoomScaleNormal="90" workbookViewId="0">
      <selection activeCell="A29" sqref="A29:XFD29"/>
    </sheetView>
  </sheetViews>
  <sheetFormatPr defaultRowHeight="15" x14ac:dyDescent="0.25"/>
  <cols>
    <col min="1" max="1" width="18.85546875" bestFit="1" customWidth="1"/>
    <col min="2" max="2" width="17.140625" customWidth="1"/>
    <col min="3" max="3" width="10.140625" customWidth="1"/>
    <col min="4" max="4" width="17.85546875" style="11" customWidth="1"/>
    <col min="5" max="5" width="9.85546875" style="93" customWidth="1"/>
    <col min="6" max="6" width="10" customWidth="1"/>
    <col min="7" max="9" width="10.28515625" style="94" customWidth="1"/>
    <col min="10" max="10" width="16.140625" customWidth="1"/>
    <col min="11" max="11" width="15.5703125" customWidth="1"/>
    <col min="12" max="12" width="22" customWidth="1"/>
    <col min="13" max="13" width="21.85546875" customWidth="1"/>
    <col min="14" max="14" width="19.28515625" customWidth="1"/>
    <col min="15" max="15" width="18.85546875" customWidth="1"/>
    <col min="16" max="16" width="13.28515625" style="27" customWidth="1"/>
  </cols>
  <sheetData>
    <row r="1" spans="1:16" ht="34.5" customHeight="1" x14ac:dyDescent="0.35">
      <c r="A1" s="560" t="s">
        <v>83</v>
      </c>
      <c r="B1" s="560"/>
      <c r="C1" s="560"/>
      <c r="D1" s="560"/>
      <c r="E1" s="560"/>
      <c r="F1" s="560"/>
      <c r="G1" s="560"/>
      <c r="H1" s="560"/>
      <c r="I1" s="560"/>
      <c r="J1" s="560"/>
      <c r="K1" s="560"/>
    </row>
    <row r="2" spans="1:16" s="28" customFormat="1" ht="112.5" customHeight="1" x14ac:dyDescent="0.3">
      <c r="A2" s="561" t="s">
        <v>84</v>
      </c>
      <c r="B2" s="561"/>
      <c r="C2" s="561"/>
      <c r="D2" s="561"/>
      <c r="E2" s="561"/>
      <c r="F2" s="561"/>
      <c r="G2" s="561"/>
      <c r="H2" s="561"/>
      <c r="I2" s="561"/>
      <c r="J2" s="561"/>
      <c r="K2" s="561"/>
      <c r="P2" s="29"/>
    </row>
    <row r="3" spans="1:16" s="28" customFormat="1" ht="21" customHeight="1" thickBot="1" x14ac:dyDescent="0.35">
      <c r="A3" s="105"/>
      <c r="B3" s="105"/>
      <c r="C3" s="105"/>
      <c r="D3" s="105"/>
      <c r="E3" s="105"/>
      <c r="F3" s="105"/>
      <c r="G3" s="105"/>
      <c r="H3" s="105"/>
      <c r="I3" s="105"/>
      <c r="J3" s="105"/>
      <c r="K3" s="105"/>
      <c r="P3" s="29"/>
    </row>
    <row r="4" spans="1:16" ht="111" customHeight="1" x14ac:dyDescent="0.25">
      <c r="A4" s="562"/>
      <c r="B4" s="563" t="s">
        <v>393</v>
      </c>
      <c r="C4" s="564"/>
      <c r="D4" s="563" t="s">
        <v>394</v>
      </c>
      <c r="E4" s="564"/>
      <c r="F4" s="565" t="s">
        <v>379</v>
      </c>
      <c r="G4" s="566"/>
      <c r="H4" s="567" t="s">
        <v>380</v>
      </c>
      <c r="I4" s="568"/>
      <c r="J4" s="569" t="s">
        <v>85</v>
      </c>
      <c r="K4" s="571" t="s">
        <v>86</v>
      </c>
      <c r="L4" s="573" t="s">
        <v>87</v>
      </c>
      <c r="M4" s="575" t="s">
        <v>88</v>
      </c>
      <c r="N4" s="576"/>
      <c r="O4" s="577"/>
      <c r="P4" s="573" t="s">
        <v>89</v>
      </c>
    </row>
    <row r="5" spans="1:16" ht="60.75" customHeight="1" thickBot="1" x14ac:dyDescent="0.3">
      <c r="A5" s="562"/>
      <c r="B5" s="30" t="s">
        <v>90</v>
      </c>
      <c r="C5" s="31" t="s">
        <v>91</v>
      </c>
      <c r="D5" s="30" t="s">
        <v>90</v>
      </c>
      <c r="E5" s="31" t="s">
        <v>91</v>
      </c>
      <c r="F5" s="30" t="s">
        <v>90</v>
      </c>
      <c r="G5" s="234" t="s">
        <v>91</v>
      </c>
      <c r="H5" s="235" t="s">
        <v>90</v>
      </c>
      <c r="I5" s="31" t="s">
        <v>91</v>
      </c>
      <c r="J5" s="570"/>
      <c r="K5" s="572"/>
      <c r="L5" s="574"/>
      <c r="M5" s="32" t="s">
        <v>92</v>
      </c>
      <c r="N5" s="33" t="s">
        <v>93</v>
      </c>
      <c r="O5" s="34" t="s">
        <v>94</v>
      </c>
      <c r="P5" s="574"/>
    </row>
    <row r="6" spans="1:16" ht="45" customHeight="1" thickBot="1" x14ac:dyDescent="0.3">
      <c r="A6" s="12"/>
      <c r="B6" s="578" t="s">
        <v>95</v>
      </c>
      <c r="C6" s="579"/>
      <c r="D6" s="580" t="s">
        <v>96</v>
      </c>
      <c r="E6" s="581"/>
      <c r="F6" s="578" t="s">
        <v>97</v>
      </c>
      <c r="G6" s="473"/>
      <c r="H6" s="582" t="s">
        <v>381</v>
      </c>
      <c r="I6" s="583"/>
      <c r="J6" s="35" t="s">
        <v>98</v>
      </c>
      <c r="K6" s="36" t="s">
        <v>99</v>
      </c>
      <c r="L6" s="37" t="s">
        <v>99</v>
      </c>
      <c r="M6" s="584" t="s">
        <v>99</v>
      </c>
      <c r="N6" s="585"/>
      <c r="O6" s="586"/>
      <c r="P6" s="38" t="s">
        <v>100</v>
      </c>
    </row>
    <row r="7" spans="1:16" ht="30" x14ac:dyDescent="0.25">
      <c r="A7" s="39" t="s">
        <v>101</v>
      </c>
      <c r="B7" s="40" t="s">
        <v>102</v>
      </c>
      <c r="C7" s="41">
        <v>4.1000000000000002E-2</v>
      </c>
      <c r="D7" s="42" t="s">
        <v>103</v>
      </c>
      <c r="E7" s="43">
        <v>0.40300000000000002</v>
      </c>
      <c r="F7" s="44" t="s">
        <v>104</v>
      </c>
      <c r="G7" s="236">
        <v>5.6000000000000001E-2</v>
      </c>
      <c r="H7" s="237" t="s">
        <v>105</v>
      </c>
      <c r="I7" s="41" t="s">
        <v>105</v>
      </c>
      <c r="J7" s="45">
        <v>28</v>
      </c>
      <c r="K7" s="46" t="s">
        <v>105</v>
      </c>
      <c r="L7" s="47" t="s">
        <v>106</v>
      </c>
      <c r="M7" s="48" t="s">
        <v>106</v>
      </c>
      <c r="N7" s="49" t="s">
        <v>106</v>
      </c>
      <c r="O7" s="50" t="s">
        <v>106</v>
      </c>
      <c r="P7" s="47">
        <v>0.37</v>
      </c>
    </row>
    <row r="8" spans="1:16" ht="30" x14ac:dyDescent="0.25">
      <c r="A8" s="51" t="s">
        <v>107</v>
      </c>
      <c r="B8" s="52" t="s">
        <v>102</v>
      </c>
      <c r="C8" s="53">
        <v>8.9999999999999998E-4</v>
      </c>
      <c r="D8" s="54" t="s">
        <v>103</v>
      </c>
      <c r="E8" s="55">
        <v>0.36599999999999999</v>
      </c>
      <c r="F8" s="56" t="s">
        <v>104</v>
      </c>
      <c r="G8" s="238">
        <v>0.08</v>
      </c>
      <c r="H8" s="239" t="s">
        <v>105</v>
      </c>
      <c r="I8" s="57" t="s">
        <v>105</v>
      </c>
      <c r="J8" s="58">
        <v>50</v>
      </c>
      <c r="K8" s="27" t="s">
        <v>105</v>
      </c>
      <c r="L8" s="59" t="s">
        <v>108</v>
      </c>
      <c r="M8" s="60" t="s">
        <v>109</v>
      </c>
      <c r="N8" s="61" t="s">
        <v>109</v>
      </c>
      <c r="O8" s="62" t="s">
        <v>110</v>
      </c>
      <c r="P8" s="63">
        <v>0.57999999999999996</v>
      </c>
    </row>
    <row r="9" spans="1:16" ht="30" x14ac:dyDescent="0.25">
      <c r="A9" s="64" t="s">
        <v>111</v>
      </c>
      <c r="B9" s="40" t="s">
        <v>112</v>
      </c>
      <c r="C9" s="41">
        <v>-2.7E-2</v>
      </c>
      <c r="D9" s="42" t="s">
        <v>113</v>
      </c>
      <c r="E9" s="43" t="s">
        <v>114</v>
      </c>
      <c r="F9" s="44" t="s">
        <v>104</v>
      </c>
      <c r="G9" s="236">
        <v>0.02</v>
      </c>
      <c r="H9" s="237" t="s">
        <v>104</v>
      </c>
      <c r="I9" s="43" t="s">
        <v>382</v>
      </c>
      <c r="J9" s="65">
        <v>0</v>
      </c>
      <c r="K9" s="46" t="s">
        <v>105</v>
      </c>
      <c r="L9" s="66" t="s">
        <v>115</v>
      </c>
      <c r="M9" s="67" t="s">
        <v>116</v>
      </c>
      <c r="N9" s="68" t="s">
        <v>117</v>
      </c>
      <c r="O9" s="69" t="s">
        <v>118</v>
      </c>
      <c r="P9" s="47" t="s">
        <v>119</v>
      </c>
    </row>
    <row r="10" spans="1:16" ht="30" x14ac:dyDescent="0.25">
      <c r="A10" s="51" t="s">
        <v>120</v>
      </c>
      <c r="B10" s="52" t="s">
        <v>112</v>
      </c>
      <c r="C10" s="57">
        <v>-3.1E-2</v>
      </c>
      <c r="D10" s="54" t="s">
        <v>113</v>
      </c>
      <c r="E10" s="55" t="s">
        <v>114</v>
      </c>
      <c r="F10" s="56" t="s">
        <v>104</v>
      </c>
      <c r="G10" s="238">
        <v>0.13700000000000001</v>
      </c>
      <c r="H10" s="239" t="s">
        <v>105</v>
      </c>
      <c r="I10" s="57" t="s">
        <v>105</v>
      </c>
      <c r="J10" s="58" t="s">
        <v>105</v>
      </c>
      <c r="K10" s="27" t="s">
        <v>121</v>
      </c>
      <c r="L10" s="59" t="s">
        <v>122</v>
      </c>
      <c r="M10" s="60" t="s">
        <v>121</v>
      </c>
      <c r="N10" s="61" t="s">
        <v>121</v>
      </c>
      <c r="O10" s="62" t="s">
        <v>123</v>
      </c>
      <c r="P10" s="63">
        <v>0.31</v>
      </c>
    </row>
    <row r="11" spans="1:16" ht="30" x14ac:dyDescent="0.25">
      <c r="A11" s="64" t="s">
        <v>124</v>
      </c>
      <c r="B11" s="40" t="s">
        <v>125</v>
      </c>
      <c r="C11" s="41">
        <v>-3.5000000000000003E-2</v>
      </c>
      <c r="D11" s="42" t="s">
        <v>113</v>
      </c>
      <c r="E11" s="43">
        <v>0.13200000000000001</v>
      </c>
      <c r="F11" s="44"/>
      <c r="G11" s="236"/>
      <c r="H11" s="237" t="s">
        <v>104</v>
      </c>
      <c r="I11" s="41">
        <v>1.4500000000000001E-2</v>
      </c>
      <c r="J11" s="65">
        <v>15</v>
      </c>
      <c r="K11" s="46" t="s">
        <v>105</v>
      </c>
      <c r="L11" s="66" t="s">
        <v>126</v>
      </c>
      <c r="M11" s="67" t="s">
        <v>127</v>
      </c>
      <c r="N11" s="68" t="s">
        <v>127</v>
      </c>
      <c r="O11" s="69" t="s">
        <v>127</v>
      </c>
      <c r="P11" s="47" t="s">
        <v>119</v>
      </c>
    </row>
    <row r="12" spans="1:16" ht="30" x14ac:dyDescent="0.25">
      <c r="A12" s="51" t="s">
        <v>128</v>
      </c>
      <c r="B12" s="52" t="s">
        <v>129</v>
      </c>
      <c r="C12" s="57">
        <v>-2.7E-2</v>
      </c>
      <c r="D12" s="54" t="s">
        <v>130</v>
      </c>
      <c r="E12" s="55" t="s">
        <v>114</v>
      </c>
      <c r="F12" s="56" t="s">
        <v>104</v>
      </c>
      <c r="G12" s="238">
        <v>8.5000000000000006E-2</v>
      </c>
      <c r="H12" s="239" t="s">
        <v>105</v>
      </c>
      <c r="I12" s="57" t="s">
        <v>105</v>
      </c>
      <c r="J12" s="58">
        <v>10</v>
      </c>
      <c r="K12" s="27"/>
      <c r="L12" s="59" t="s">
        <v>131</v>
      </c>
      <c r="M12" s="60" t="s">
        <v>131</v>
      </c>
      <c r="N12" s="61" t="s">
        <v>131</v>
      </c>
      <c r="O12" s="62" t="s">
        <v>131</v>
      </c>
      <c r="P12" s="63" t="s">
        <v>119</v>
      </c>
    </row>
    <row r="13" spans="1:16" ht="45" x14ac:dyDescent="0.25">
      <c r="A13" s="64" t="s">
        <v>132</v>
      </c>
      <c r="B13" s="40" t="s">
        <v>125</v>
      </c>
      <c r="C13" s="41">
        <v>-3.5999999999999997E-2</v>
      </c>
      <c r="D13" s="42" t="s">
        <v>130</v>
      </c>
      <c r="E13" s="43">
        <v>0.18</v>
      </c>
      <c r="F13" s="44" t="s">
        <v>104</v>
      </c>
      <c r="G13" s="236">
        <v>0.08</v>
      </c>
      <c r="H13" s="237" t="s">
        <v>105</v>
      </c>
      <c r="I13" s="41" t="s">
        <v>105</v>
      </c>
      <c r="J13" s="65" t="s">
        <v>105</v>
      </c>
      <c r="K13" s="46" t="s">
        <v>133</v>
      </c>
      <c r="L13" s="66" t="s">
        <v>134</v>
      </c>
      <c r="M13" s="67" t="s">
        <v>135</v>
      </c>
      <c r="N13" s="68" t="s">
        <v>136</v>
      </c>
      <c r="O13" s="69" t="s">
        <v>137</v>
      </c>
      <c r="P13" s="47" t="s">
        <v>119</v>
      </c>
    </row>
    <row r="14" spans="1:16" ht="30" x14ac:dyDescent="0.25">
      <c r="A14" s="51" t="s">
        <v>138</v>
      </c>
      <c r="B14" s="52" t="s">
        <v>139</v>
      </c>
      <c r="C14" s="57">
        <v>-4.4999999999999998E-2</v>
      </c>
      <c r="D14" s="70" t="s">
        <v>140</v>
      </c>
      <c r="E14" s="71">
        <v>0.13200000000000001</v>
      </c>
      <c r="F14" s="56"/>
      <c r="G14" s="238"/>
      <c r="H14" s="239" t="s">
        <v>104</v>
      </c>
      <c r="I14" s="57">
        <v>2.76E-2</v>
      </c>
      <c r="J14" s="58">
        <v>29</v>
      </c>
      <c r="K14" s="27"/>
      <c r="L14" s="59" t="s">
        <v>141</v>
      </c>
      <c r="M14" s="60" t="s">
        <v>142</v>
      </c>
      <c r="N14" s="61"/>
      <c r="O14" s="62"/>
      <c r="P14" s="63">
        <v>0.51</v>
      </c>
    </row>
    <row r="15" spans="1:16" ht="45" x14ac:dyDescent="0.25">
      <c r="A15" s="64" t="s">
        <v>143</v>
      </c>
      <c r="B15" s="40" t="s">
        <v>112</v>
      </c>
      <c r="C15" s="41">
        <v>-8.0000000000000002E-3</v>
      </c>
      <c r="D15" s="42" t="s">
        <v>144</v>
      </c>
      <c r="E15" s="43">
        <v>0.23300000000000001</v>
      </c>
      <c r="F15" s="44" t="s">
        <v>104</v>
      </c>
      <c r="G15" s="236">
        <v>0.128</v>
      </c>
      <c r="H15" s="237" t="s">
        <v>105</v>
      </c>
      <c r="I15" s="41" t="s">
        <v>105</v>
      </c>
      <c r="J15" s="65">
        <v>18</v>
      </c>
      <c r="K15" s="46"/>
      <c r="L15" s="66" t="s">
        <v>134</v>
      </c>
      <c r="M15" s="67" t="s">
        <v>137</v>
      </c>
      <c r="N15" s="68" t="s">
        <v>137</v>
      </c>
      <c r="O15" s="69" t="s">
        <v>145</v>
      </c>
      <c r="P15" s="47">
        <v>0.26</v>
      </c>
    </row>
    <row r="16" spans="1:16" ht="45" x14ac:dyDescent="0.25">
      <c r="A16" s="51" t="s">
        <v>146</v>
      </c>
      <c r="B16" s="52" t="s">
        <v>112</v>
      </c>
      <c r="C16" s="57">
        <v>-1.6E-2</v>
      </c>
      <c r="D16" s="54" t="s">
        <v>113</v>
      </c>
      <c r="E16" s="55">
        <v>0.11</v>
      </c>
      <c r="F16" s="56" t="s">
        <v>104</v>
      </c>
      <c r="G16" s="238">
        <v>0.111</v>
      </c>
      <c r="H16" s="239" t="s">
        <v>105</v>
      </c>
      <c r="I16" s="57" t="s">
        <v>105</v>
      </c>
      <c r="J16" s="58" t="s">
        <v>105</v>
      </c>
      <c r="K16" s="27" t="s">
        <v>147</v>
      </c>
      <c r="L16" s="59" t="s">
        <v>148</v>
      </c>
      <c r="M16" s="60" t="s">
        <v>149</v>
      </c>
      <c r="N16" s="61" t="s">
        <v>149</v>
      </c>
      <c r="O16" s="62" t="s">
        <v>150</v>
      </c>
      <c r="P16" s="63">
        <v>0.36</v>
      </c>
    </row>
    <row r="17" spans="1:16" ht="30" x14ac:dyDescent="0.25">
      <c r="A17" s="64" t="s">
        <v>151</v>
      </c>
      <c r="B17" s="40" t="s">
        <v>125</v>
      </c>
      <c r="C17" s="41">
        <v>-9.0999999999999998E-2</v>
      </c>
      <c r="D17" s="42" t="s">
        <v>130</v>
      </c>
      <c r="E17" s="43">
        <v>0.19400000000000001</v>
      </c>
      <c r="F17" s="44" t="s">
        <v>104</v>
      </c>
      <c r="G17" s="236">
        <v>9.7000000000000003E-2</v>
      </c>
      <c r="H17" s="237" t="s">
        <v>105</v>
      </c>
      <c r="I17" s="41" t="s">
        <v>105</v>
      </c>
      <c r="J17" s="45">
        <v>50</v>
      </c>
      <c r="K17" s="46"/>
      <c r="L17" s="66" t="s">
        <v>152</v>
      </c>
      <c r="M17" s="67" t="s">
        <v>110</v>
      </c>
      <c r="N17" s="68" t="s">
        <v>108</v>
      </c>
      <c r="O17" s="69" t="s">
        <v>110</v>
      </c>
      <c r="P17" s="47">
        <v>0.56000000000000005</v>
      </c>
    </row>
    <row r="18" spans="1:16" ht="60" x14ac:dyDescent="0.25">
      <c r="A18" s="51" t="s">
        <v>153</v>
      </c>
      <c r="B18" s="52" t="s">
        <v>125</v>
      </c>
      <c r="C18" s="57">
        <v>-0.04</v>
      </c>
      <c r="D18" s="54" t="s">
        <v>130</v>
      </c>
      <c r="E18" s="55" t="s">
        <v>114</v>
      </c>
      <c r="F18" s="56"/>
      <c r="G18" s="238"/>
      <c r="H18" s="239" t="s">
        <v>167</v>
      </c>
      <c r="I18" s="57">
        <v>4.3299999999999998E-2</v>
      </c>
      <c r="J18" s="58" t="s">
        <v>105</v>
      </c>
      <c r="K18" s="72" t="s">
        <v>154</v>
      </c>
      <c r="L18" s="59" t="s">
        <v>154</v>
      </c>
      <c r="M18" s="60" t="s">
        <v>154</v>
      </c>
      <c r="N18" s="61" t="s">
        <v>154</v>
      </c>
      <c r="O18" s="73" t="s">
        <v>154</v>
      </c>
      <c r="P18" s="74" t="s">
        <v>119</v>
      </c>
    </row>
    <row r="19" spans="1:16" ht="30" x14ac:dyDescent="0.25">
      <c r="A19" s="64" t="s">
        <v>155</v>
      </c>
      <c r="B19" s="40" t="s">
        <v>125</v>
      </c>
      <c r="C19" s="41">
        <v>-0.05</v>
      </c>
      <c r="D19" s="42" t="s">
        <v>113</v>
      </c>
      <c r="E19" s="43" t="s">
        <v>114</v>
      </c>
      <c r="F19" s="44"/>
      <c r="G19" s="236"/>
      <c r="H19" s="237" t="s">
        <v>104</v>
      </c>
      <c r="I19" s="41">
        <v>1.47E-2</v>
      </c>
      <c r="J19" s="65" t="s">
        <v>105</v>
      </c>
      <c r="K19" s="46" t="s">
        <v>156</v>
      </c>
      <c r="L19" s="66" t="s">
        <v>115</v>
      </c>
      <c r="M19" s="67" t="s">
        <v>122</v>
      </c>
      <c r="N19" s="68" t="s">
        <v>121</v>
      </c>
      <c r="O19" s="69" t="s">
        <v>156</v>
      </c>
      <c r="P19" s="47" t="s">
        <v>119</v>
      </c>
    </row>
    <row r="20" spans="1:16" ht="30" x14ac:dyDescent="0.25">
      <c r="A20" s="51" t="s">
        <v>157</v>
      </c>
      <c r="B20" s="52" t="s">
        <v>125</v>
      </c>
      <c r="C20" s="57">
        <v>-7.4999999999999997E-2</v>
      </c>
      <c r="D20" s="70" t="s">
        <v>130</v>
      </c>
      <c r="E20" s="75">
        <v>0.123</v>
      </c>
      <c r="F20" s="56"/>
      <c r="G20" s="238"/>
      <c r="H20" s="239" t="s">
        <v>104</v>
      </c>
      <c r="I20" s="57">
        <v>1.34E-2</v>
      </c>
      <c r="J20" s="58">
        <v>68</v>
      </c>
      <c r="K20" s="27" t="s">
        <v>105</v>
      </c>
      <c r="L20" s="59" t="s">
        <v>158</v>
      </c>
      <c r="M20" s="60" t="s">
        <v>159</v>
      </c>
      <c r="N20" s="61" t="s">
        <v>160</v>
      </c>
      <c r="O20" s="62" t="s">
        <v>161</v>
      </c>
      <c r="P20" s="63">
        <v>0.5</v>
      </c>
    </row>
    <row r="21" spans="1:16" ht="30" x14ac:dyDescent="0.25">
      <c r="A21" s="64" t="s">
        <v>162</v>
      </c>
      <c r="B21" s="40" t="s">
        <v>112</v>
      </c>
      <c r="C21" s="41">
        <v>-1.4999999999999999E-2</v>
      </c>
      <c r="D21" s="42" t="s">
        <v>130</v>
      </c>
      <c r="E21" s="43">
        <v>0.16200000000000001</v>
      </c>
      <c r="F21" s="44"/>
      <c r="G21" s="236"/>
      <c r="H21" s="237" t="s">
        <v>104</v>
      </c>
      <c r="I21" s="41">
        <v>1.2E-2</v>
      </c>
      <c r="J21" s="65">
        <v>62</v>
      </c>
      <c r="K21" s="46" t="s">
        <v>105</v>
      </c>
      <c r="L21" s="66" t="s">
        <v>115</v>
      </c>
      <c r="M21" s="67" t="s">
        <v>121</v>
      </c>
      <c r="N21" s="68" t="s">
        <v>123</v>
      </c>
      <c r="O21" s="69" t="s">
        <v>121</v>
      </c>
      <c r="P21" s="47">
        <v>0.52</v>
      </c>
    </row>
    <row r="22" spans="1:16" ht="30" x14ac:dyDescent="0.25">
      <c r="A22" s="51" t="s">
        <v>163</v>
      </c>
      <c r="B22" s="52" t="s">
        <v>125</v>
      </c>
      <c r="C22" s="57">
        <v>-4.9000000000000002E-2</v>
      </c>
      <c r="D22" s="54" t="s">
        <v>144</v>
      </c>
      <c r="E22" s="55">
        <v>0.218</v>
      </c>
      <c r="F22" s="56" t="s">
        <v>104</v>
      </c>
      <c r="G22" s="238">
        <v>5.8999999999999997E-2</v>
      </c>
      <c r="H22" s="239" t="s">
        <v>105</v>
      </c>
      <c r="I22" s="57" t="s">
        <v>105</v>
      </c>
      <c r="J22" s="58">
        <v>49</v>
      </c>
      <c r="K22" s="27" t="s">
        <v>105</v>
      </c>
      <c r="L22" s="59" t="s">
        <v>115</v>
      </c>
      <c r="M22" s="60" t="s">
        <v>156</v>
      </c>
      <c r="N22" s="61" t="s">
        <v>121</v>
      </c>
      <c r="O22" s="62" t="s">
        <v>156</v>
      </c>
      <c r="P22" s="63">
        <v>0.43</v>
      </c>
    </row>
    <row r="23" spans="1:16" ht="30" x14ac:dyDescent="0.25">
      <c r="A23" s="64" t="s">
        <v>164</v>
      </c>
      <c r="B23" s="40" t="s">
        <v>112</v>
      </c>
      <c r="C23" s="41">
        <v>-2.3E-2</v>
      </c>
      <c r="D23" s="42" t="s">
        <v>165</v>
      </c>
      <c r="E23" s="43">
        <v>0.61</v>
      </c>
      <c r="F23" s="44" t="s">
        <v>104</v>
      </c>
      <c r="G23" s="236">
        <v>0.14499999999999999</v>
      </c>
      <c r="H23" s="237" t="s">
        <v>105</v>
      </c>
      <c r="I23" s="41" t="s">
        <v>105</v>
      </c>
      <c r="J23" s="65" t="s">
        <v>105</v>
      </c>
      <c r="K23" s="46" t="s">
        <v>115</v>
      </c>
      <c r="L23" s="47" t="s">
        <v>115</v>
      </c>
      <c r="M23" s="48" t="s">
        <v>115</v>
      </c>
      <c r="N23" s="49" t="s">
        <v>115</v>
      </c>
      <c r="O23" s="50" t="s">
        <v>115</v>
      </c>
      <c r="P23" s="47" t="s">
        <v>119</v>
      </c>
    </row>
    <row r="24" spans="1:16" ht="30" x14ac:dyDescent="0.25">
      <c r="A24" s="51" t="s">
        <v>166</v>
      </c>
      <c r="B24" s="52" t="s">
        <v>125</v>
      </c>
      <c r="C24" s="57">
        <v>-4.4999999999999998E-2</v>
      </c>
      <c r="D24" s="54" t="s">
        <v>144</v>
      </c>
      <c r="E24" s="55">
        <v>0.20399999999999999</v>
      </c>
      <c r="F24" s="56" t="s">
        <v>167</v>
      </c>
      <c r="G24" s="238">
        <v>0.17799999999999999</v>
      </c>
      <c r="H24" s="239" t="s">
        <v>105</v>
      </c>
      <c r="I24" s="57" t="s">
        <v>105</v>
      </c>
      <c r="J24" s="58">
        <v>52</v>
      </c>
      <c r="K24" s="27" t="s">
        <v>105</v>
      </c>
      <c r="L24" s="63" t="s">
        <v>168</v>
      </c>
      <c r="M24" s="76" t="s">
        <v>126</v>
      </c>
      <c r="N24" s="77" t="s">
        <v>169</v>
      </c>
      <c r="O24" s="78" t="s">
        <v>126</v>
      </c>
      <c r="P24" s="63">
        <v>0.46</v>
      </c>
    </row>
    <row r="25" spans="1:16" ht="30" x14ac:dyDescent="0.25">
      <c r="A25" s="64" t="s">
        <v>170</v>
      </c>
      <c r="B25" s="40" t="s">
        <v>125</v>
      </c>
      <c r="C25" s="41">
        <v>-3.9E-2</v>
      </c>
      <c r="D25" s="42" t="s">
        <v>144</v>
      </c>
      <c r="E25" s="43">
        <v>0.24</v>
      </c>
      <c r="F25" s="44" t="s">
        <v>104</v>
      </c>
      <c r="G25" s="236">
        <v>8.7999999999999995E-2</v>
      </c>
      <c r="H25" s="237" t="s">
        <v>105</v>
      </c>
      <c r="I25" s="41" t="s">
        <v>105</v>
      </c>
      <c r="J25" s="65">
        <v>47</v>
      </c>
      <c r="K25" s="46" t="s">
        <v>105</v>
      </c>
      <c r="L25" s="47" t="s">
        <v>168</v>
      </c>
      <c r="M25" s="48" t="s">
        <v>126</v>
      </c>
      <c r="N25" s="49" t="s">
        <v>169</v>
      </c>
      <c r="O25" s="50" t="s">
        <v>126</v>
      </c>
      <c r="P25" s="47">
        <v>0.43</v>
      </c>
    </row>
    <row r="26" spans="1:16" ht="30" x14ac:dyDescent="0.25">
      <c r="A26" s="51" t="s">
        <v>171</v>
      </c>
      <c r="B26" s="52" t="s">
        <v>139</v>
      </c>
      <c r="C26" s="57">
        <v>-4.1799999999999997E-2</v>
      </c>
      <c r="D26" s="54" t="s">
        <v>130</v>
      </c>
      <c r="E26" s="55">
        <v>0.19500000000000001</v>
      </c>
      <c r="F26" s="56" t="s">
        <v>104</v>
      </c>
      <c r="G26" s="238">
        <v>0.13900000000000001</v>
      </c>
      <c r="H26" s="239" t="s">
        <v>105</v>
      </c>
      <c r="I26" s="57" t="s">
        <v>105</v>
      </c>
      <c r="J26" s="58">
        <v>55</v>
      </c>
      <c r="K26" s="27" t="s">
        <v>105</v>
      </c>
      <c r="L26" s="59" t="s">
        <v>172</v>
      </c>
      <c r="M26" s="60" t="s">
        <v>172</v>
      </c>
      <c r="N26" s="61" t="s">
        <v>172</v>
      </c>
      <c r="O26" s="62" t="s">
        <v>172</v>
      </c>
      <c r="P26" s="63">
        <v>0.53</v>
      </c>
    </row>
    <row r="27" spans="1:16" ht="30" x14ac:dyDescent="0.25">
      <c r="A27" s="64" t="s">
        <v>173</v>
      </c>
      <c r="B27" s="40" t="s">
        <v>112</v>
      </c>
      <c r="C27" s="41">
        <v>-5.0000000000000001E-3</v>
      </c>
      <c r="D27" s="42" t="s">
        <v>130</v>
      </c>
      <c r="E27" s="43">
        <v>0.09</v>
      </c>
      <c r="F27" s="44" t="s">
        <v>104</v>
      </c>
      <c r="G27" s="236">
        <v>6.7000000000000004E-2</v>
      </c>
      <c r="H27" s="237" t="s">
        <v>105</v>
      </c>
      <c r="I27" s="41" t="s">
        <v>105</v>
      </c>
      <c r="J27" s="65">
        <v>16</v>
      </c>
      <c r="K27" s="46" t="s">
        <v>105</v>
      </c>
      <c r="L27" s="66" t="s">
        <v>174</v>
      </c>
      <c r="M27" s="67" t="s">
        <v>174</v>
      </c>
      <c r="N27" s="68" t="s">
        <v>174</v>
      </c>
      <c r="O27" s="69" t="s">
        <v>174</v>
      </c>
      <c r="P27" s="47">
        <v>0.38</v>
      </c>
    </row>
    <row r="28" spans="1:16" ht="45" x14ac:dyDescent="0.25">
      <c r="A28" s="51" t="s">
        <v>175</v>
      </c>
      <c r="B28" s="52" t="s">
        <v>125</v>
      </c>
      <c r="C28" s="57">
        <v>-3.2000000000000001E-2</v>
      </c>
      <c r="D28" s="54" t="s">
        <v>130</v>
      </c>
      <c r="E28" s="55" t="s">
        <v>114</v>
      </c>
      <c r="F28" s="56"/>
      <c r="G28" s="238"/>
      <c r="H28" s="239" t="s">
        <v>167</v>
      </c>
      <c r="I28" s="57">
        <v>4.3200000000000002E-2</v>
      </c>
      <c r="J28" s="79">
        <v>56</v>
      </c>
      <c r="K28" s="27" t="s">
        <v>105</v>
      </c>
      <c r="L28" s="59" t="s">
        <v>176</v>
      </c>
      <c r="M28" s="60" t="s">
        <v>177</v>
      </c>
      <c r="N28" s="61" t="s">
        <v>177</v>
      </c>
      <c r="O28" s="62" t="s">
        <v>177</v>
      </c>
      <c r="P28" s="63" t="s">
        <v>119</v>
      </c>
    </row>
    <row r="29" spans="1:16" ht="45" x14ac:dyDescent="0.25">
      <c r="A29" s="64" t="s">
        <v>178</v>
      </c>
      <c r="B29" s="40" t="s">
        <v>112</v>
      </c>
      <c r="C29" s="41">
        <v>-0.02</v>
      </c>
      <c r="D29" s="42" t="s">
        <v>179</v>
      </c>
      <c r="E29" s="43">
        <v>0.15</v>
      </c>
      <c r="F29" s="44" t="s">
        <v>167</v>
      </c>
      <c r="G29" s="236">
        <v>0.221</v>
      </c>
      <c r="H29" s="237" t="s">
        <v>105</v>
      </c>
      <c r="I29" s="41" t="s">
        <v>105</v>
      </c>
      <c r="J29" s="45">
        <v>8</v>
      </c>
      <c r="K29" s="46" t="s">
        <v>105</v>
      </c>
      <c r="L29" s="66" t="s">
        <v>180</v>
      </c>
      <c r="M29" s="67" t="s">
        <v>181</v>
      </c>
      <c r="N29" s="68" t="s">
        <v>182</v>
      </c>
      <c r="O29" s="69" t="s">
        <v>183</v>
      </c>
      <c r="P29" s="47">
        <v>0.42</v>
      </c>
    </row>
    <row r="30" spans="1:16" ht="45" x14ac:dyDescent="0.25">
      <c r="A30" s="51" t="s">
        <v>184</v>
      </c>
      <c r="B30" s="52" t="s">
        <v>139</v>
      </c>
      <c r="C30" s="57">
        <v>-4.1799999999999997E-2</v>
      </c>
      <c r="D30" s="80" t="s">
        <v>185</v>
      </c>
      <c r="E30" s="71">
        <v>0.25900000000000001</v>
      </c>
      <c r="F30" s="56" t="s">
        <v>104</v>
      </c>
      <c r="G30" s="238">
        <v>0.129</v>
      </c>
      <c r="H30" s="239" t="s">
        <v>105</v>
      </c>
      <c r="I30" s="57" t="s">
        <v>105</v>
      </c>
      <c r="J30" s="79">
        <v>90</v>
      </c>
      <c r="K30" s="27" t="s">
        <v>105</v>
      </c>
      <c r="L30" s="59" t="s">
        <v>186</v>
      </c>
      <c r="M30" s="60" t="s">
        <v>187</v>
      </c>
      <c r="N30" s="61" t="s">
        <v>187</v>
      </c>
      <c r="O30" s="62" t="s">
        <v>187</v>
      </c>
      <c r="P30" s="63">
        <v>0.59</v>
      </c>
    </row>
    <row r="31" spans="1:16" ht="30" x14ac:dyDescent="0.25">
      <c r="A31" s="64" t="s">
        <v>188</v>
      </c>
      <c r="B31" s="40" t="s">
        <v>125</v>
      </c>
      <c r="C31" s="41">
        <v>-6.3E-2</v>
      </c>
      <c r="D31" s="42" t="s">
        <v>130</v>
      </c>
      <c r="E31" s="43" t="s">
        <v>114</v>
      </c>
      <c r="F31" s="44" t="s">
        <v>104</v>
      </c>
      <c r="G31" s="236">
        <v>0.04</v>
      </c>
      <c r="H31" s="237" t="s">
        <v>105</v>
      </c>
      <c r="I31" s="41" t="s">
        <v>105</v>
      </c>
      <c r="J31" s="65" t="s">
        <v>105</v>
      </c>
      <c r="K31" s="46" t="s">
        <v>189</v>
      </c>
      <c r="L31" s="47" t="s">
        <v>190</v>
      </c>
      <c r="M31" s="48" t="s">
        <v>122</v>
      </c>
      <c r="N31" s="49" t="s">
        <v>122</v>
      </c>
      <c r="O31" s="50" t="s">
        <v>122</v>
      </c>
      <c r="P31" s="47" t="s">
        <v>119</v>
      </c>
    </row>
    <row r="32" spans="1:16" ht="30" x14ac:dyDescent="0.25">
      <c r="A32" s="51" t="s">
        <v>191</v>
      </c>
      <c r="B32" s="52" t="s">
        <v>112</v>
      </c>
      <c r="C32" s="57">
        <v>0</v>
      </c>
      <c r="D32" s="54" t="s">
        <v>165</v>
      </c>
      <c r="E32" s="55">
        <v>0.376</v>
      </c>
      <c r="F32" s="56" t="s">
        <v>167</v>
      </c>
      <c r="G32" s="238">
        <v>0.18099999999999999</v>
      </c>
      <c r="H32" s="239" t="s">
        <v>105</v>
      </c>
      <c r="I32" s="57" t="s">
        <v>105</v>
      </c>
      <c r="J32" s="58" t="s">
        <v>105</v>
      </c>
      <c r="K32" s="27" t="s">
        <v>192</v>
      </c>
      <c r="L32" s="63" t="s">
        <v>168</v>
      </c>
      <c r="M32" s="76" t="s">
        <v>126</v>
      </c>
      <c r="N32" s="77" t="s">
        <v>169</v>
      </c>
      <c r="O32" s="78" t="s">
        <v>126</v>
      </c>
      <c r="P32" s="63" t="s">
        <v>119</v>
      </c>
    </row>
    <row r="33" spans="1:16" ht="30" x14ac:dyDescent="0.25">
      <c r="A33" s="64" t="s">
        <v>193</v>
      </c>
      <c r="B33" s="40" t="s">
        <v>125</v>
      </c>
      <c r="C33" s="41">
        <v>-5.5E-2</v>
      </c>
      <c r="D33" s="42" t="s">
        <v>144</v>
      </c>
      <c r="E33" s="43">
        <v>0.188</v>
      </c>
      <c r="F33" s="44" t="s">
        <v>104</v>
      </c>
      <c r="G33" s="236">
        <v>0.10199999999999999</v>
      </c>
      <c r="H33" s="237" t="s">
        <v>105</v>
      </c>
      <c r="I33" s="41" t="s">
        <v>105</v>
      </c>
      <c r="J33" s="45">
        <v>47</v>
      </c>
      <c r="K33" s="46" t="s">
        <v>105</v>
      </c>
      <c r="L33" s="47" t="s">
        <v>110</v>
      </c>
      <c r="M33" s="48" t="s">
        <v>109</v>
      </c>
      <c r="N33" s="49" t="s">
        <v>108</v>
      </c>
      <c r="O33" s="50" t="s">
        <v>109</v>
      </c>
      <c r="P33" s="47">
        <v>0.47</v>
      </c>
    </row>
    <row r="34" spans="1:16" ht="30" x14ac:dyDescent="0.25">
      <c r="A34" s="51" t="s">
        <v>194</v>
      </c>
      <c r="B34" s="52" t="s">
        <v>125</v>
      </c>
      <c r="C34" s="57">
        <v>-3.4000000000000002E-2</v>
      </c>
      <c r="D34" s="54" t="s">
        <v>179</v>
      </c>
      <c r="E34" s="55">
        <v>0.151</v>
      </c>
      <c r="F34" s="56" t="s">
        <v>104</v>
      </c>
      <c r="G34" s="238">
        <v>0.10199999999999999</v>
      </c>
      <c r="H34" s="239" t="s">
        <v>105</v>
      </c>
      <c r="I34" s="57" t="s">
        <v>105</v>
      </c>
      <c r="J34" s="79">
        <v>65</v>
      </c>
      <c r="K34" s="27" t="s">
        <v>105</v>
      </c>
      <c r="L34" s="63" t="s">
        <v>121</v>
      </c>
      <c r="M34" s="76" t="s">
        <v>121</v>
      </c>
      <c r="N34" s="77" t="s">
        <v>123</v>
      </c>
      <c r="O34" s="78" t="s">
        <v>122</v>
      </c>
      <c r="P34" s="63">
        <v>0.42</v>
      </c>
    </row>
    <row r="35" spans="1:16" ht="30" x14ac:dyDescent="0.25">
      <c r="A35" s="64" t="s">
        <v>195</v>
      </c>
      <c r="B35" s="40" t="s">
        <v>125</v>
      </c>
      <c r="C35" s="41">
        <v>-0.04</v>
      </c>
      <c r="D35" s="40" t="s">
        <v>165</v>
      </c>
      <c r="E35" s="43">
        <v>0.24399999999999999</v>
      </c>
      <c r="F35" s="44"/>
      <c r="G35" s="236"/>
      <c r="H35" s="237" t="s">
        <v>167</v>
      </c>
      <c r="I35" s="41">
        <v>4.1500000000000002E-2</v>
      </c>
      <c r="J35" s="45">
        <v>54</v>
      </c>
      <c r="K35" s="46" t="s">
        <v>105</v>
      </c>
      <c r="L35" s="47" t="s">
        <v>121</v>
      </c>
      <c r="M35" s="48" t="s">
        <v>121</v>
      </c>
      <c r="N35" s="49" t="s">
        <v>123</v>
      </c>
      <c r="O35" s="50" t="s">
        <v>122</v>
      </c>
      <c r="P35" s="47">
        <v>0.56000000000000005</v>
      </c>
    </row>
    <row r="36" spans="1:16" ht="30" x14ac:dyDescent="0.25">
      <c r="A36" s="51" t="s">
        <v>196</v>
      </c>
      <c r="B36" s="52" t="s">
        <v>125</v>
      </c>
      <c r="C36" s="57">
        <v>-4.4999999999999998E-2</v>
      </c>
      <c r="D36" s="54" t="s">
        <v>130</v>
      </c>
      <c r="E36" s="55" t="s">
        <v>114</v>
      </c>
      <c r="F36" s="56"/>
      <c r="G36" s="238"/>
      <c r="H36" s="239" t="s">
        <v>104</v>
      </c>
      <c r="I36" s="57">
        <v>2.8000000000000001E-2</v>
      </c>
      <c r="J36" s="79">
        <v>19</v>
      </c>
      <c r="K36" s="27" t="s">
        <v>105</v>
      </c>
      <c r="L36" s="63" t="s">
        <v>108</v>
      </c>
      <c r="M36" s="76" t="s">
        <v>197</v>
      </c>
      <c r="N36" s="77" t="s">
        <v>110</v>
      </c>
      <c r="O36" s="78" t="s">
        <v>109</v>
      </c>
      <c r="P36" s="63">
        <v>0.37</v>
      </c>
    </row>
    <row r="37" spans="1:16" ht="45" x14ac:dyDescent="0.25">
      <c r="A37" s="64" t="s">
        <v>198</v>
      </c>
      <c r="B37" s="40" t="s">
        <v>125</v>
      </c>
      <c r="C37" s="41">
        <v>-3.9E-2</v>
      </c>
      <c r="D37" s="42" t="s">
        <v>130</v>
      </c>
      <c r="E37" s="43">
        <v>0.19700000000000001</v>
      </c>
      <c r="F37" s="44" t="s">
        <v>167</v>
      </c>
      <c r="G37" s="236">
        <v>0.16400000000000001</v>
      </c>
      <c r="H37" s="237" t="s">
        <v>105</v>
      </c>
      <c r="I37" s="41" t="s">
        <v>105</v>
      </c>
      <c r="J37" s="45">
        <v>4</v>
      </c>
      <c r="K37" s="46" t="s">
        <v>105</v>
      </c>
      <c r="L37" s="66" t="s">
        <v>199</v>
      </c>
      <c r="M37" s="67" t="s">
        <v>199</v>
      </c>
      <c r="N37" s="68" t="s">
        <v>199</v>
      </c>
      <c r="O37" s="69" t="s">
        <v>199</v>
      </c>
      <c r="P37" s="47">
        <v>0.45</v>
      </c>
    </row>
    <row r="38" spans="1:16" ht="45.75" thickBot="1" x14ac:dyDescent="0.3">
      <c r="A38" s="81" t="s">
        <v>200</v>
      </c>
      <c r="B38" s="82" t="s">
        <v>112</v>
      </c>
      <c r="C38" s="83">
        <v>-1.2999999999999999E-2</v>
      </c>
      <c r="D38" s="84" t="s">
        <v>144</v>
      </c>
      <c r="E38" s="85">
        <v>0.35599999999999998</v>
      </c>
      <c r="F38" s="82" t="s">
        <v>104</v>
      </c>
      <c r="G38" s="240">
        <v>0.06</v>
      </c>
      <c r="H38" s="241" t="s">
        <v>105</v>
      </c>
      <c r="I38" s="83" t="s">
        <v>105</v>
      </c>
      <c r="J38" s="86">
        <v>20</v>
      </c>
      <c r="K38" s="87" t="s">
        <v>105</v>
      </c>
      <c r="L38" s="88" t="s">
        <v>201</v>
      </c>
      <c r="M38" s="89" t="s">
        <v>201</v>
      </c>
      <c r="N38" s="90" t="s">
        <v>201</v>
      </c>
      <c r="O38" s="91" t="s">
        <v>201</v>
      </c>
      <c r="P38" s="92">
        <v>0.35</v>
      </c>
    </row>
    <row r="39" spans="1:16" x14ac:dyDescent="0.25">
      <c r="K39" s="27"/>
      <c r="L39" s="27"/>
      <c r="M39" s="27"/>
      <c r="N39" s="27"/>
      <c r="O39" s="27"/>
    </row>
    <row r="40" spans="1:16" x14ac:dyDescent="0.25">
      <c r="K40" s="27"/>
      <c r="L40" s="27"/>
      <c r="M40" s="27"/>
      <c r="N40" s="27"/>
      <c r="O40" s="27"/>
    </row>
    <row r="41" spans="1:16" x14ac:dyDescent="0.25">
      <c r="K41" s="27"/>
      <c r="L41" s="27"/>
      <c r="M41" s="27"/>
      <c r="N41" s="27"/>
      <c r="O41" s="27"/>
    </row>
    <row r="42" spans="1:16" x14ac:dyDescent="0.25">
      <c r="K42" s="27"/>
      <c r="L42" s="27"/>
      <c r="M42" s="27"/>
      <c r="N42" s="27"/>
      <c r="O42" s="27"/>
    </row>
    <row r="43" spans="1:16" x14ac:dyDescent="0.25">
      <c r="K43" s="27"/>
      <c r="L43" s="27"/>
      <c r="M43" s="27"/>
      <c r="N43" s="27"/>
      <c r="O43" s="27"/>
    </row>
    <row r="44" spans="1:16" x14ac:dyDescent="0.25">
      <c r="K44" s="27"/>
      <c r="L44" s="27"/>
      <c r="M44" s="27"/>
      <c r="N44" s="27"/>
      <c r="O44" s="27"/>
    </row>
    <row r="45" spans="1:16" x14ac:dyDescent="0.25">
      <c r="K45" s="27"/>
      <c r="L45" s="27"/>
      <c r="M45" s="27"/>
      <c r="N45" s="27"/>
      <c r="O45" s="27"/>
    </row>
    <row r="46" spans="1:16" x14ac:dyDescent="0.25">
      <c r="K46" s="27"/>
      <c r="L46" s="27"/>
      <c r="M46" s="27"/>
      <c r="N46" s="27"/>
      <c r="O46" s="27"/>
    </row>
    <row r="47" spans="1:16" x14ac:dyDescent="0.25">
      <c r="K47" s="27"/>
      <c r="L47" s="27"/>
      <c r="M47" s="27"/>
      <c r="N47" s="27"/>
      <c r="O47" s="27"/>
    </row>
    <row r="48" spans="1:16" x14ac:dyDescent="0.25">
      <c r="K48" s="27"/>
      <c r="L48" s="27"/>
      <c r="M48" s="27"/>
      <c r="N48" s="27"/>
      <c r="O48" s="27"/>
    </row>
    <row r="49" spans="11:15" x14ac:dyDescent="0.25">
      <c r="K49" s="27"/>
      <c r="L49" s="27"/>
      <c r="M49" s="27"/>
      <c r="N49" s="27"/>
      <c r="O49" s="27"/>
    </row>
    <row r="50" spans="11:15" x14ac:dyDescent="0.25">
      <c r="K50" s="27"/>
      <c r="L50" s="27"/>
      <c r="M50" s="27"/>
      <c r="N50" s="27"/>
      <c r="O50" s="27"/>
    </row>
    <row r="51" spans="11:15" x14ac:dyDescent="0.25">
      <c r="K51" s="27"/>
      <c r="L51" s="27"/>
      <c r="M51" s="27"/>
      <c r="N51" s="27"/>
      <c r="O51" s="27"/>
    </row>
    <row r="52" spans="11:15" x14ac:dyDescent="0.25">
      <c r="K52" s="27"/>
      <c r="L52" s="27"/>
      <c r="M52" s="27"/>
      <c r="N52" s="27"/>
      <c r="O52" s="27"/>
    </row>
    <row r="53" spans="11:15" x14ac:dyDescent="0.25">
      <c r="K53" s="27"/>
      <c r="L53" s="27"/>
      <c r="M53" s="27"/>
      <c r="N53" s="27"/>
      <c r="O53" s="27"/>
    </row>
    <row r="54" spans="11:15" x14ac:dyDescent="0.25">
      <c r="K54" s="27"/>
      <c r="L54" s="27"/>
      <c r="M54" s="27"/>
      <c r="N54" s="27"/>
      <c r="O54" s="27"/>
    </row>
    <row r="55" spans="11:15" x14ac:dyDescent="0.25">
      <c r="K55" s="27"/>
      <c r="L55" s="27"/>
      <c r="M55" s="27"/>
      <c r="N55" s="27"/>
      <c r="O55" s="27"/>
    </row>
    <row r="56" spans="11:15" x14ac:dyDescent="0.25">
      <c r="K56" s="27"/>
      <c r="L56" s="27"/>
      <c r="M56" s="27"/>
      <c r="N56" s="27"/>
      <c r="O56" s="27"/>
    </row>
    <row r="57" spans="11:15" x14ac:dyDescent="0.25">
      <c r="K57" s="27"/>
      <c r="L57" s="27"/>
      <c r="M57" s="27"/>
      <c r="N57" s="27"/>
      <c r="O57" s="27"/>
    </row>
    <row r="58" spans="11:15" x14ac:dyDescent="0.25">
      <c r="K58" s="27"/>
      <c r="L58" s="27"/>
      <c r="M58" s="27"/>
      <c r="N58" s="27"/>
      <c r="O58" s="27"/>
    </row>
    <row r="59" spans="11:15" x14ac:dyDescent="0.25">
      <c r="K59" s="27"/>
      <c r="L59" s="27"/>
      <c r="M59" s="27"/>
      <c r="N59" s="27"/>
      <c r="O59" s="27"/>
    </row>
    <row r="60" spans="11:15" x14ac:dyDescent="0.25">
      <c r="K60" s="27"/>
      <c r="L60" s="27"/>
      <c r="M60" s="27"/>
      <c r="N60" s="27"/>
      <c r="O60" s="27"/>
    </row>
    <row r="61" spans="11:15" x14ac:dyDescent="0.25">
      <c r="K61" s="27"/>
      <c r="L61" s="27"/>
      <c r="M61" s="27"/>
      <c r="N61" s="27"/>
      <c r="O61" s="27"/>
    </row>
    <row r="62" spans="11:15" x14ac:dyDescent="0.25">
      <c r="K62" s="27"/>
      <c r="L62" s="27"/>
      <c r="M62" s="27"/>
      <c r="N62" s="27"/>
      <c r="O62" s="27"/>
    </row>
    <row r="63" spans="11:15" x14ac:dyDescent="0.25">
      <c r="K63" s="27"/>
      <c r="L63" s="27"/>
      <c r="M63" s="27"/>
      <c r="N63" s="27"/>
      <c r="O63" s="27"/>
    </row>
    <row r="64" spans="11:15" x14ac:dyDescent="0.25">
      <c r="K64" s="27"/>
      <c r="L64" s="27"/>
      <c r="M64" s="27"/>
      <c r="N64" s="27"/>
      <c r="O64" s="27"/>
    </row>
    <row r="65" spans="11:15" x14ac:dyDescent="0.25">
      <c r="K65" s="27"/>
      <c r="L65" s="27"/>
      <c r="M65" s="27"/>
      <c r="N65" s="27"/>
      <c r="O65" s="27"/>
    </row>
    <row r="66" spans="11:15" x14ac:dyDescent="0.25">
      <c r="K66" s="27"/>
      <c r="L66" s="27"/>
      <c r="M66" s="27"/>
      <c r="N66" s="27"/>
      <c r="O66" s="27"/>
    </row>
    <row r="67" spans="11:15" x14ac:dyDescent="0.25">
      <c r="K67" s="27"/>
      <c r="L67" s="27"/>
      <c r="M67" s="27"/>
      <c r="N67" s="27"/>
      <c r="O67" s="27"/>
    </row>
    <row r="68" spans="11:15" x14ac:dyDescent="0.25">
      <c r="K68" s="27"/>
      <c r="L68" s="27"/>
      <c r="M68" s="27"/>
      <c r="N68" s="27"/>
      <c r="O68" s="27"/>
    </row>
    <row r="69" spans="11:15" x14ac:dyDescent="0.25">
      <c r="K69" s="27"/>
      <c r="L69" s="27"/>
      <c r="M69" s="27"/>
      <c r="N69" s="27"/>
      <c r="O69" s="27"/>
    </row>
    <row r="70" spans="11:15" x14ac:dyDescent="0.25">
      <c r="K70" s="27"/>
      <c r="L70" s="27"/>
      <c r="M70" s="27"/>
      <c r="N70" s="27"/>
      <c r="O70" s="27"/>
    </row>
    <row r="71" spans="11:15" x14ac:dyDescent="0.25">
      <c r="K71" s="27"/>
      <c r="L71" s="27"/>
      <c r="M71" s="27"/>
      <c r="N71" s="27"/>
      <c r="O71" s="27"/>
    </row>
    <row r="72" spans="11:15" x14ac:dyDescent="0.25">
      <c r="K72" s="27"/>
      <c r="L72" s="27"/>
      <c r="M72" s="27"/>
      <c r="N72" s="27"/>
      <c r="O72" s="27"/>
    </row>
    <row r="73" spans="11:15" x14ac:dyDescent="0.25">
      <c r="K73" s="27"/>
      <c r="L73" s="27"/>
      <c r="M73" s="27"/>
      <c r="N73" s="27"/>
      <c r="O73" s="27"/>
    </row>
    <row r="74" spans="11:15" x14ac:dyDescent="0.25">
      <c r="K74" s="27"/>
      <c r="L74" s="27"/>
      <c r="M74" s="27"/>
      <c r="N74" s="27"/>
      <c r="O74" s="27"/>
    </row>
    <row r="75" spans="11:15" x14ac:dyDescent="0.25">
      <c r="K75" s="27"/>
      <c r="L75" s="27"/>
      <c r="M75" s="27"/>
      <c r="N75" s="27"/>
      <c r="O75" s="27"/>
    </row>
    <row r="76" spans="11:15" x14ac:dyDescent="0.25">
      <c r="K76" s="27"/>
      <c r="L76" s="27"/>
      <c r="M76" s="27"/>
      <c r="N76" s="27"/>
      <c r="O76" s="27"/>
    </row>
    <row r="77" spans="11:15" x14ac:dyDescent="0.25">
      <c r="K77" s="27"/>
      <c r="L77" s="27"/>
      <c r="M77" s="27"/>
      <c r="N77" s="27"/>
      <c r="O77" s="27"/>
    </row>
    <row r="78" spans="11:15" x14ac:dyDescent="0.25">
      <c r="K78" s="27"/>
      <c r="L78" s="27"/>
      <c r="M78" s="27"/>
      <c r="N78" s="27"/>
      <c r="O78" s="27"/>
    </row>
    <row r="79" spans="11:15" x14ac:dyDescent="0.25">
      <c r="K79" s="27"/>
      <c r="L79" s="27"/>
      <c r="M79" s="27"/>
      <c r="N79" s="27"/>
      <c r="O79" s="27"/>
    </row>
    <row r="80" spans="11:15" x14ac:dyDescent="0.25">
      <c r="K80" s="27"/>
      <c r="L80" s="27"/>
      <c r="M80" s="27"/>
      <c r="N80" s="27"/>
      <c r="O80" s="27"/>
    </row>
    <row r="81" spans="11:15" x14ac:dyDescent="0.25">
      <c r="K81" s="27"/>
      <c r="L81" s="27"/>
      <c r="M81" s="27"/>
      <c r="N81" s="27"/>
      <c r="O81" s="27"/>
    </row>
    <row r="82" spans="11:15" x14ac:dyDescent="0.25">
      <c r="K82" s="27"/>
      <c r="L82" s="27"/>
      <c r="M82" s="27"/>
      <c r="N82" s="27"/>
      <c r="O82" s="27"/>
    </row>
    <row r="83" spans="11:15" x14ac:dyDescent="0.25">
      <c r="K83" s="27"/>
      <c r="L83" s="27"/>
      <c r="M83" s="27"/>
      <c r="N83" s="27"/>
      <c r="O83" s="27"/>
    </row>
    <row r="84" spans="11:15" x14ac:dyDescent="0.25">
      <c r="K84" s="27"/>
      <c r="L84" s="27"/>
      <c r="M84" s="27"/>
      <c r="N84" s="27"/>
      <c r="O84" s="27"/>
    </row>
    <row r="85" spans="11:15" x14ac:dyDescent="0.25">
      <c r="K85" s="27"/>
      <c r="L85" s="27"/>
      <c r="M85" s="27"/>
      <c r="N85" s="27"/>
      <c r="O85" s="27"/>
    </row>
    <row r="86" spans="11:15" x14ac:dyDescent="0.25">
      <c r="K86" s="27"/>
      <c r="L86" s="27"/>
      <c r="M86" s="27"/>
      <c r="N86" s="27"/>
      <c r="O86" s="27"/>
    </row>
    <row r="87" spans="11:15" x14ac:dyDescent="0.25">
      <c r="K87" s="27"/>
      <c r="L87" s="27"/>
      <c r="M87" s="27"/>
      <c r="N87" s="27"/>
      <c r="O87" s="27"/>
    </row>
    <row r="88" spans="11:15" x14ac:dyDescent="0.25">
      <c r="K88" s="27"/>
      <c r="L88" s="27"/>
      <c r="M88" s="27"/>
      <c r="N88" s="27"/>
      <c r="O88" s="27"/>
    </row>
    <row r="89" spans="11:15" x14ac:dyDescent="0.25">
      <c r="K89" s="27"/>
      <c r="L89" s="27"/>
      <c r="M89" s="27"/>
      <c r="N89" s="27"/>
      <c r="O89" s="27"/>
    </row>
    <row r="90" spans="11:15" x14ac:dyDescent="0.25">
      <c r="K90" s="27"/>
      <c r="L90" s="27"/>
      <c r="M90" s="27"/>
      <c r="N90" s="27"/>
      <c r="O90" s="27"/>
    </row>
    <row r="91" spans="11:15" x14ac:dyDescent="0.25">
      <c r="K91" s="27"/>
      <c r="L91" s="27"/>
      <c r="M91" s="27"/>
      <c r="N91" s="27"/>
      <c r="O91" s="27"/>
    </row>
    <row r="92" spans="11:15" x14ac:dyDescent="0.25">
      <c r="K92" s="27"/>
      <c r="L92" s="27"/>
      <c r="M92" s="27"/>
      <c r="N92" s="27"/>
      <c r="O92" s="27"/>
    </row>
    <row r="93" spans="11:15" x14ac:dyDescent="0.25">
      <c r="K93" s="27"/>
      <c r="L93" s="27"/>
      <c r="M93" s="27"/>
      <c r="N93" s="27"/>
      <c r="O93" s="27"/>
    </row>
    <row r="94" spans="11:15" x14ac:dyDescent="0.25">
      <c r="K94" s="27"/>
      <c r="L94" s="27"/>
      <c r="M94" s="27"/>
      <c r="N94" s="27"/>
      <c r="O94" s="27"/>
    </row>
    <row r="95" spans="11:15" x14ac:dyDescent="0.25">
      <c r="K95" s="27"/>
      <c r="L95" s="27"/>
      <c r="M95" s="27"/>
      <c r="N95" s="27"/>
      <c r="O95" s="27"/>
    </row>
    <row r="96" spans="11:15" x14ac:dyDescent="0.25">
      <c r="K96" s="27"/>
      <c r="L96" s="27"/>
      <c r="M96" s="27"/>
      <c r="N96" s="27"/>
      <c r="O96" s="27"/>
    </row>
    <row r="97" spans="11:15" x14ac:dyDescent="0.25">
      <c r="K97" s="27"/>
      <c r="L97" s="27"/>
      <c r="M97" s="27"/>
      <c r="N97" s="27"/>
      <c r="O97" s="27"/>
    </row>
    <row r="98" spans="11:15" x14ac:dyDescent="0.25">
      <c r="K98" s="27"/>
      <c r="L98" s="27"/>
      <c r="M98" s="27"/>
      <c r="N98" s="27"/>
      <c r="O98" s="27"/>
    </row>
  </sheetData>
  <sheetProtection formatCells="0" formatColumns="0" formatRows="0"/>
  <mergeCells count="17">
    <mergeCell ref="L4:L5"/>
    <mergeCell ref="M4:O4"/>
    <mergeCell ref="P4:P5"/>
    <mergeCell ref="B6:C6"/>
    <mergeCell ref="D6:E6"/>
    <mergeCell ref="F6:G6"/>
    <mergeCell ref="H6:I6"/>
    <mergeCell ref="M6:O6"/>
    <mergeCell ref="A1:K1"/>
    <mergeCell ref="A2:K2"/>
    <mergeCell ref="A4:A5"/>
    <mergeCell ref="B4:C4"/>
    <mergeCell ref="D4:E4"/>
    <mergeCell ref="F4:G4"/>
    <mergeCell ref="H4:I4"/>
    <mergeCell ref="J4:J5"/>
    <mergeCell ref="K4:K5"/>
  </mergeCells>
  <hyperlinks>
    <hyperlink ref="B6" r:id="rId1"/>
    <hyperlink ref="J6" r:id="rId2" location="rankings"/>
    <hyperlink ref="L6" r:id="rId3"/>
    <hyperlink ref="M6" r:id="rId4"/>
    <hyperlink ref="P6" r:id="rId5"/>
    <hyperlink ref="F6" r:id="rId6"/>
    <hyperlink ref="K6" r:id="rId7"/>
    <hyperlink ref="H6" r:id="rId8"/>
  </hyperlinks>
  <printOptions horizontalCentered="1"/>
  <pageMargins left="0.25" right="0.25" top="0.75" bottom="0.75" header="0.3" footer="0.3"/>
  <pageSetup paperSize="5" scale="77" fitToHeight="0" orientation="landscape" r:id="rId9"/>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23"/>
  <sheetViews>
    <sheetView zoomScale="90" zoomScaleNormal="90" workbookViewId="0">
      <selection activeCell="A18" sqref="A1:M18"/>
    </sheetView>
  </sheetViews>
  <sheetFormatPr defaultRowHeight="15" x14ac:dyDescent="0.25"/>
  <cols>
    <col min="1" max="1" width="31.5703125" customWidth="1"/>
    <col min="7" max="7" width="23.42578125" customWidth="1"/>
    <col min="8" max="8" width="25.85546875" customWidth="1"/>
    <col min="9" max="9" width="12.7109375" customWidth="1"/>
    <col min="10" max="10" width="12.5703125" customWidth="1"/>
  </cols>
  <sheetData>
    <row r="1" spans="1:13" x14ac:dyDescent="0.25">
      <c r="A1" s="588" t="s">
        <v>202</v>
      </c>
      <c r="B1" s="588"/>
      <c r="C1" s="588"/>
      <c r="D1" s="588"/>
      <c r="E1" s="588"/>
      <c r="F1" s="588"/>
      <c r="G1" s="588"/>
      <c r="H1" s="588"/>
      <c r="I1" s="588"/>
      <c r="J1" s="588"/>
      <c r="K1" s="588"/>
      <c r="L1" s="588"/>
      <c r="M1" s="588"/>
    </row>
    <row r="3" spans="1:13" s="11" customFormat="1" ht="60.6" customHeight="1" x14ac:dyDescent="0.25">
      <c r="A3" s="589" t="s">
        <v>383</v>
      </c>
      <c r="B3" s="589"/>
      <c r="C3" s="589"/>
      <c r="D3" s="589"/>
      <c r="E3" s="589"/>
      <c r="F3" s="589"/>
      <c r="G3" s="589"/>
      <c r="H3" s="589"/>
      <c r="I3" s="589"/>
      <c r="J3" s="589"/>
      <c r="K3" s="589"/>
      <c r="L3" s="589"/>
      <c r="M3" s="589"/>
    </row>
    <row r="4" spans="1:13" ht="72" customHeight="1" x14ac:dyDescent="0.25">
      <c r="A4" s="590" t="s">
        <v>203</v>
      </c>
      <c r="B4" s="590"/>
      <c r="C4" s="590"/>
      <c r="D4" s="590"/>
      <c r="E4" s="590"/>
      <c r="F4" s="590"/>
      <c r="G4" s="590"/>
      <c r="H4" s="590"/>
      <c r="I4" s="590"/>
      <c r="J4" s="590"/>
      <c r="K4" s="590"/>
      <c r="L4" s="590"/>
      <c r="M4" s="590"/>
    </row>
    <row r="5" spans="1:13" ht="40.15" customHeight="1" x14ac:dyDescent="0.25">
      <c r="A5" s="587" t="s">
        <v>204</v>
      </c>
      <c r="B5" s="587"/>
      <c r="C5" s="587"/>
      <c r="D5" s="587"/>
      <c r="E5" s="587"/>
      <c r="F5" s="587"/>
      <c r="G5" s="587"/>
      <c r="H5" s="587"/>
      <c r="I5" s="587"/>
      <c r="J5" s="587"/>
      <c r="K5" s="587"/>
      <c r="L5" s="587"/>
      <c r="M5" s="587"/>
    </row>
    <row r="6" spans="1:13" ht="99.6" customHeight="1" x14ac:dyDescent="0.25">
      <c r="A6" s="591" t="s">
        <v>510</v>
      </c>
      <c r="B6" s="592"/>
      <c r="C6" s="592"/>
      <c r="D6" s="592"/>
      <c r="E6" s="592"/>
      <c r="F6" s="592"/>
      <c r="G6" s="592"/>
      <c r="H6" s="592"/>
      <c r="I6" s="592"/>
      <c r="J6" s="592"/>
      <c r="K6" s="592"/>
      <c r="L6" s="592"/>
      <c r="M6" s="593"/>
    </row>
    <row r="8" spans="1:13" ht="61.9" customHeight="1" x14ac:dyDescent="0.25">
      <c r="A8" s="587" t="s">
        <v>205</v>
      </c>
      <c r="B8" s="587"/>
      <c r="C8" s="587"/>
      <c r="D8" s="587"/>
      <c r="E8" s="587"/>
      <c r="F8" s="587"/>
      <c r="G8" s="587"/>
      <c r="H8" s="587"/>
      <c r="I8" s="587"/>
      <c r="J8" s="587"/>
      <c r="K8" s="587"/>
      <c r="L8" s="587"/>
      <c r="M8" s="587"/>
    </row>
    <row r="9" spans="1:13" ht="79.900000000000006" customHeight="1" x14ac:dyDescent="0.25">
      <c r="A9" s="597" t="s">
        <v>511</v>
      </c>
      <c r="B9" s="597"/>
      <c r="C9" s="597"/>
      <c r="D9" s="597"/>
      <c r="E9" s="597"/>
      <c r="F9" s="597"/>
      <c r="G9" s="597"/>
      <c r="H9" s="597"/>
      <c r="I9" s="597"/>
      <c r="J9" s="597"/>
      <c r="K9" s="597"/>
      <c r="L9" s="597"/>
      <c r="M9" s="597"/>
    </row>
    <row r="10" spans="1:13" ht="24.6" customHeight="1" x14ac:dyDescent="0.25">
      <c r="A10" s="95"/>
      <c r="B10" s="95"/>
      <c r="C10" s="95"/>
      <c r="D10" s="95"/>
      <c r="E10" s="95"/>
      <c r="F10" s="95"/>
      <c r="G10" s="95"/>
      <c r="H10" s="95"/>
      <c r="I10" s="95"/>
      <c r="J10" s="95"/>
      <c r="K10" s="95"/>
      <c r="L10" s="95"/>
      <c r="M10" s="95"/>
    </row>
    <row r="11" spans="1:13" ht="50.45" customHeight="1" x14ac:dyDescent="0.25">
      <c r="A11" s="598" t="s">
        <v>206</v>
      </c>
      <c r="B11" s="598"/>
      <c r="C11" s="598"/>
      <c r="D11" s="598"/>
      <c r="E11" s="598"/>
      <c r="F11" s="598"/>
      <c r="G11" s="598"/>
      <c r="H11" s="598"/>
      <c r="I11" s="598"/>
      <c r="J11" s="598"/>
      <c r="K11" s="598"/>
      <c r="L11" s="598"/>
      <c r="M11" s="598"/>
    </row>
    <row r="12" spans="1:13" ht="79.900000000000006" customHeight="1" x14ac:dyDescent="0.25">
      <c r="A12" s="597" t="s">
        <v>512</v>
      </c>
      <c r="B12" s="597"/>
      <c r="C12" s="597"/>
      <c r="D12" s="597"/>
      <c r="E12" s="597"/>
      <c r="F12" s="597"/>
      <c r="G12" s="597"/>
      <c r="H12" s="597"/>
      <c r="I12" s="597"/>
      <c r="J12" s="597"/>
      <c r="K12" s="597"/>
      <c r="L12" s="597"/>
      <c r="M12" s="597"/>
    </row>
    <row r="14" spans="1:13" ht="60" customHeight="1" x14ac:dyDescent="0.25">
      <c r="A14" s="599" t="s">
        <v>392</v>
      </c>
      <c r="B14" s="599"/>
      <c r="C14" s="599"/>
      <c r="D14" s="599"/>
      <c r="E14" s="599"/>
      <c r="F14" s="599"/>
      <c r="G14" s="599"/>
      <c r="H14" s="599"/>
      <c r="I14" s="599"/>
      <c r="J14" s="599"/>
      <c r="K14" s="599"/>
      <c r="L14" s="599"/>
      <c r="M14" s="599"/>
    </row>
    <row r="15" spans="1:13" ht="108" customHeight="1" x14ac:dyDescent="0.25">
      <c r="A15" s="591" t="s">
        <v>513</v>
      </c>
      <c r="B15" s="592"/>
      <c r="C15" s="592"/>
      <c r="D15" s="592"/>
      <c r="E15" s="592"/>
      <c r="F15" s="592"/>
      <c r="G15" s="592"/>
      <c r="H15" s="592"/>
      <c r="I15" s="592"/>
      <c r="J15" s="592"/>
      <c r="K15" s="592"/>
      <c r="L15" s="592"/>
      <c r="M15" s="593"/>
    </row>
    <row r="17" spans="1:13" ht="51" customHeight="1" x14ac:dyDescent="0.25">
      <c r="A17" s="599" t="s">
        <v>384</v>
      </c>
      <c r="B17" s="599"/>
      <c r="C17" s="599"/>
      <c r="D17" s="599"/>
      <c r="E17" s="599"/>
      <c r="F17" s="599"/>
      <c r="G17" s="599"/>
      <c r="H17" s="599"/>
      <c r="I17" s="599"/>
      <c r="J17" s="599"/>
      <c r="K17" s="599"/>
      <c r="L17" s="599"/>
      <c r="M17" s="599"/>
    </row>
    <row r="18" spans="1:13" ht="183" customHeight="1" x14ac:dyDescent="0.25">
      <c r="A18" s="594" t="s">
        <v>514</v>
      </c>
      <c r="B18" s="595"/>
      <c r="C18" s="595"/>
      <c r="D18" s="595"/>
      <c r="E18" s="595"/>
      <c r="F18" s="595"/>
      <c r="G18" s="595"/>
      <c r="H18" s="595"/>
      <c r="I18" s="595"/>
      <c r="J18" s="595"/>
      <c r="K18" s="595"/>
      <c r="L18" s="595"/>
      <c r="M18" s="596"/>
    </row>
    <row r="19" spans="1:13" ht="22.5" customHeight="1" x14ac:dyDescent="0.25">
      <c r="A19" s="96"/>
      <c r="B19" s="96"/>
      <c r="C19" s="96"/>
      <c r="D19" s="96"/>
      <c r="E19" s="96"/>
      <c r="F19" s="96"/>
      <c r="G19" s="96"/>
      <c r="H19" s="96"/>
      <c r="I19" s="96"/>
      <c r="J19" s="96"/>
      <c r="K19" s="96"/>
      <c r="L19" s="96"/>
      <c r="M19" s="96"/>
    </row>
    <row r="20" spans="1:13" ht="26.25" customHeight="1" x14ac:dyDescent="0.25">
      <c r="A20" s="97"/>
      <c r="B20" s="97"/>
      <c r="C20" s="97"/>
      <c r="D20" s="97"/>
      <c r="E20" s="97"/>
      <c r="F20" s="97"/>
      <c r="G20" s="97"/>
      <c r="H20" s="97"/>
      <c r="I20" s="97"/>
      <c r="J20" s="97"/>
      <c r="K20" s="97"/>
      <c r="L20" s="97"/>
      <c r="M20" s="97"/>
    </row>
    <row r="21" spans="1:13" ht="24" customHeight="1" x14ac:dyDescent="0.25"/>
    <row r="23" spans="1:13" ht="24.75" customHeight="1" x14ac:dyDescent="0.25"/>
  </sheetData>
  <mergeCells count="13">
    <mergeCell ref="A18:M18"/>
    <mergeCell ref="A9:M9"/>
    <mergeCell ref="A11:M11"/>
    <mergeCell ref="A12:M12"/>
    <mergeCell ref="A14:M14"/>
    <mergeCell ref="A15:M15"/>
    <mergeCell ref="A17:M17"/>
    <mergeCell ref="A8:M8"/>
    <mergeCell ref="A1:M1"/>
    <mergeCell ref="A3:M3"/>
    <mergeCell ref="A4:M4"/>
    <mergeCell ref="A5:M5"/>
    <mergeCell ref="A6:M6"/>
  </mergeCells>
  <pageMargins left="0.7" right="0.7" top="0.75" bottom="0.75" header="0.3" footer="0.3"/>
  <pageSetup scale="68" fitToHeight="0" orientation="landscape"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E8"/>
  <sheetViews>
    <sheetView workbookViewId="0">
      <selection activeCell="J8" sqref="J8"/>
    </sheetView>
  </sheetViews>
  <sheetFormatPr defaultRowHeight="15" x14ac:dyDescent="0.25"/>
  <cols>
    <col min="1" max="1" width="17.7109375" bestFit="1" customWidth="1"/>
    <col min="2" max="2" width="18" customWidth="1"/>
    <col min="3" max="3" width="13.28515625" hidden="1" customWidth="1"/>
    <col min="4" max="4" width="13.7109375" customWidth="1"/>
    <col min="5" max="5" width="18.140625" customWidth="1"/>
  </cols>
  <sheetData>
    <row r="1" spans="1:5" x14ac:dyDescent="0.25">
      <c r="A1" s="1" t="s">
        <v>0</v>
      </c>
      <c r="B1" s="5">
        <v>2011</v>
      </c>
      <c r="C1" s="1" t="s">
        <v>35</v>
      </c>
      <c r="D1" s="2">
        <v>2012</v>
      </c>
      <c r="E1" s="2">
        <v>2013</v>
      </c>
    </row>
    <row r="2" spans="1:5" x14ac:dyDescent="0.25">
      <c r="A2" s="1" t="s">
        <v>4</v>
      </c>
      <c r="B2" s="1"/>
      <c r="C2" s="1">
        <v>1432.7</v>
      </c>
      <c r="D2" s="273">
        <v>17748631</v>
      </c>
      <c r="E2" s="274">
        <v>16895543</v>
      </c>
    </row>
    <row r="3" spans="1:5" x14ac:dyDescent="0.25">
      <c r="A3" s="1" t="s">
        <v>1</v>
      </c>
      <c r="B3" s="273">
        <v>115428378</v>
      </c>
      <c r="C3" s="1">
        <v>861.7</v>
      </c>
      <c r="D3" s="273">
        <v>105428378</v>
      </c>
      <c r="E3" s="274">
        <v>95428378</v>
      </c>
    </row>
    <row r="4" spans="1:5" x14ac:dyDescent="0.25">
      <c r="A4" s="1" t="s">
        <v>2</v>
      </c>
      <c r="B4" s="1"/>
      <c r="C4" s="1">
        <v>164.8</v>
      </c>
      <c r="D4" s="273">
        <v>126218748</v>
      </c>
      <c r="E4" s="274">
        <v>102486946</v>
      </c>
    </row>
    <row r="5" spans="1:5" x14ac:dyDescent="0.25">
      <c r="A5" s="2" t="s">
        <v>3</v>
      </c>
      <c r="B5" s="1"/>
      <c r="C5" s="2">
        <v>10.8</v>
      </c>
      <c r="D5" s="273">
        <v>1772724</v>
      </c>
      <c r="E5" s="274">
        <v>2282000</v>
      </c>
    </row>
    <row r="6" spans="1:5" x14ac:dyDescent="0.25">
      <c r="A6" s="278"/>
      <c r="B6" s="1"/>
      <c r="C6" s="1"/>
      <c r="D6" s="1"/>
      <c r="E6" s="279"/>
    </row>
    <row r="7" spans="1:5" x14ac:dyDescent="0.25">
      <c r="A7" s="280"/>
      <c r="B7" s="1"/>
      <c r="C7" s="1"/>
      <c r="D7" s="1"/>
      <c r="E7" s="279"/>
    </row>
    <row r="8" spans="1:5" ht="120.75" thickBot="1" x14ac:dyDescent="0.3">
      <c r="A8" s="275" t="s">
        <v>395</v>
      </c>
      <c r="B8" s="276" t="s">
        <v>396</v>
      </c>
      <c r="C8" s="186"/>
      <c r="D8" s="276" t="s">
        <v>397</v>
      </c>
      <c r="E8" s="277" t="s">
        <v>398</v>
      </c>
    </row>
  </sheetData>
  <pageMargins left="0.7" right="0.7" top="0.75" bottom="0.75" header="0.3" footer="0.3"/>
  <legacy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Y7"/>
  <sheetViews>
    <sheetView workbookViewId="0">
      <selection activeCell="D10" sqref="D10"/>
    </sheetView>
  </sheetViews>
  <sheetFormatPr defaultRowHeight="15" x14ac:dyDescent="0.25"/>
  <cols>
    <col min="1" max="1" width="31.140625" customWidth="1"/>
  </cols>
  <sheetData>
    <row r="1" spans="1:25" x14ac:dyDescent="0.25">
      <c r="B1" s="3" t="s">
        <v>7</v>
      </c>
      <c r="C1" s="3" t="s">
        <v>8</v>
      </c>
      <c r="D1" s="3" t="s">
        <v>9</v>
      </c>
      <c r="E1" s="3" t="s">
        <v>10</v>
      </c>
      <c r="F1" s="3" t="s">
        <v>11</v>
      </c>
      <c r="G1" s="3" t="s">
        <v>12</v>
      </c>
      <c r="H1" s="3" t="s">
        <v>13</v>
      </c>
      <c r="I1" s="3" t="s">
        <v>14</v>
      </c>
      <c r="J1" s="3" t="s">
        <v>15</v>
      </c>
      <c r="K1" s="3" t="s">
        <v>16</v>
      </c>
      <c r="L1" s="3" t="s">
        <v>17</v>
      </c>
      <c r="M1" s="3" t="s">
        <v>18</v>
      </c>
      <c r="N1" s="3" t="s">
        <v>19</v>
      </c>
      <c r="O1" s="3" t="s">
        <v>20</v>
      </c>
      <c r="P1" s="3" t="s">
        <v>21</v>
      </c>
      <c r="Q1" s="3" t="s">
        <v>22</v>
      </c>
      <c r="R1" s="3" t="s">
        <v>23</v>
      </c>
      <c r="S1" s="3" t="s">
        <v>24</v>
      </c>
      <c r="T1" s="3" t="s">
        <v>25</v>
      </c>
      <c r="U1" s="3" t="s">
        <v>26</v>
      </c>
      <c r="V1" s="3" t="s">
        <v>27</v>
      </c>
      <c r="W1" s="3" t="s">
        <v>28</v>
      </c>
      <c r="X1" s="4" t="s">
        <v>29</v>
      </c>
      <c r="Y1">
        <v>2013</v>
      </c>
    </row>
    <row r="2" spans="1:25" x14ac:dyDescent="0.25">
      <c r="A2" t="s">
        <v>225</v>
      </c>
      <c r="B2">
        <v>550</v>
      </c>
      <c r="C2">
        <v>570</v>
      </c>
      <c r="D2">
        <v>660</v>
      </c>
      <c r="E2">
        <v>670</v>
      </c>
      <c r="F2">
        <v>360</v>
      </c>
      <c r="G2">
        <v>510</v>
      </c>
      <c r="H2">
        <v>550</v>
      </c>
      <c r="I2">
        <v>590</v>
      </c>
      <c r="J2">
        <v>580</v>
      </c>
      <c r="K2">
        <v>580</v>
      </c>
      <c r="L2">
        <v>600</v>
      </c>
      <c r="M2">
        <v>640</v>
      </c>
      <c r="N2">
        <v>720</v>
      </c>
      <c r="O2">
        <v>730</v>
      </c>
      <c r="P2">
        <v>790</v>
      </c>
      <c r="Q2">
        <v>860</v>
      </c>
      <c r="R2">
        <v>940</v>
      </c>
      <c r="S2">
        <v>1020</v>
      </c>
      <c r="T2">
        <v>1120</v>
      </c>
      <c r="U2">
        <v>1160</v>
      </c>
      <c r="V2">
        <v>1230</v>
      </c>
      <c r="W2">
        <v>1310</v>
      </c>
      <c r="X2">
        <v>1410</v>
      </c>
      <c r="Y2">
        <v>1450</v>
      </c>
    </row>
    <row r="3" spans="1:25" x14ac:dyDescent="0.25">
      <c r="A3" t="s">
        <v>226</v>
      </c>
      <c r="B3">
        <v>3975287769.8248754</v>
      </c>
      <c r="C3">
        <v>3999504402.023818</v>
      </c>
      <c r="D3">
        <v>4334004943.342185</v>
      </c>
      <c r="E3">
        <v>4066582840.874577</v>
      </c>
      <c r="F3">
        <v>2071180581.3778245</v>
      </c>
      <c r="G3">
        <v>2886559064.9868374</v>
      </c>
      <c r="H3">
        <v>3266607405.1534357</v>
      </c>
      <c r="I3">
        <v>3787526253.0964737</v>
      </c>
      <c r="J3">
        <v>4164533566.3132353</v>
      </c>
      <c r="K3">
        <v>4560105685.2483406</v>
      </c>
      <c r="L3">
        <v>5037885350.6587486</v>
      </c>
      <c r="M3">
        <v>5572253836.0930758</v>
      </c>
      <c r="N3">
        <v>6438221449.0110779</v>
      </c>
      <c r="O3">
        <v>6626920977.0307026</v>
      </c>
      <c r="P3">
        <v>7285163035.3852415</v>
      </c>
      <c r="Q3">
        <v>8084772496.9405556</v>
      </c>
      <c r="R3">
        <v>9115059624.9117165</v>
      </c>
      <c r="S3">
        <v>10117806236.078054</v>
      </c>
      <c r="T3">
        <v>11432508532.616589</v>
      </c>
      <c r="U3">
        <v>12252523393.484735</v>
      </c>
      <c r="V3">
        <v>13299361687.796274</v>
      </c>
      <c r="W3">
        <v>14630439094.139544</v>
      </c>
      <c r="X3">
        <v>16167669768.138016</v>
      </c>
      <c r="Y3">
        <v>17090428887.154764</v>
      </c>
    </row>
    <row r="4" spans="1:25" x14ac:dyDescent="0.25">
      <c r="A4" t="s">
        <v>36</v>
      </c>
      <c r="B4" s="26">
        <f>('Chart IV - Epi'!B4)</f>
        <v>190000</v>
      </c>
      <c r="C4" s="26">
        <f>('Chart IV - Epi'!C4)</f>
        <v>200000</v>
      </c>
      <c r="D4" s="26">
        <f>('Chart IV - Epi'!D4)</f>
        <v>200000</v>
      </c>
      <c r="E4" s="26">
        <f>('Chart IV - Epi'!E4)</f>
        <v>200000</v>
      </c>
      <c r="F4" s="26">
        <f>('Chart IV - Epi'!F4)</f>
        <v>200000</v>
      </c>
      <c r="G4" s="26">
        <f>('Chart IV - Epi'!G4)</f>
        <v>210000</v>
      </c>
      <c r="H4" s="26">
        <f>('Chart IV - Epi'!H4)</f>
        <v>210000</v>
      </c>
      <c r="I4" s="26">
        <f>('Chart IV - Epi'!I4)</f>
        <v>220000</v>
      </c>
      <c r="J4" s="26">
        <f>('Chart IV - Epi'!J4)</f>
        <v>230000</v>
      </c>
      <c r="K4" s="26">
        <f>('Chart IV - Epi'!K4)</f>
        <v>230000</v>
      </c>
      <c r="L4" s="26">
        <f>('Chart IV - Epi'!L4)</f>
        <v>230000</v>
      </c>
      <c r="M4" s="26">
        <f>('Chart IV - Epi'!M4)</f>
        <v>220000</v>
      </c>
      <c r="N4" s="26">
        <f>('Chart IV - Epi'!N4)</f>
        <v>220000</v>
      </c>
      <c r="O4" s="26">
        <f>('Chart IV - Epi'!O4)</f>
        <v>210000</v>
      </c>
      <c r="P4" s="26">
        <f>('Chart IV - Epi'!P4)</f>
        <v>200000</v>
      </c>
      <c r="Q4" s="26">
        <f>('Chart IV - Epi'!Q4)</f>
        <v>190000</v>
      </c>
      <c r="R4" s="26">
        <f>('Chart IV - Epi'!R4)</f>
        <v>190000</v>
      </c>
      <c r="S4" s="26">
        <f>('Chart IV - Epi'!S4)</f>
        <v>190000</v>
      </c>
      <c r="T4" s="26">
        <f>('Chart IV - Epi'!T4)</f>
        <v>190000</v>
      </c>
      <c r="U4" s="26">
        <f>('Chart IV - Epi'!U4)</f>
        <v>190000</v>
      </c>
      <c r="V4" s="26">
        <f>('Chart IV - Epi'!V4)</f>
        <v>190000</v>
      </c>
      <c r="W4" s="26">
        <f>('Chart IV - Epi'!W4)</f>
        <v>190000</v>
      </c>
      <c r="X4" s="26">
        <f>('Chart IV - Epi'!X4)</f>
        <v>200000</v>
      </c>
      <c r="Y4" s="26">
        <f>('Chart IV - Epi'!Y4)</f>
        <v>200000</v>
      </c>
    </row>
    <row r="5" spans="1:25" x14ac:dyDescent="0.25">
      <c r="A5" t="s">
        <v>227</v>
      </c>
      <c r="B5">
        <f>B3/B4</f>
        <v>20922.567209604607</v>
      </c>
      <c r="C5">
        <f t="shared" ref="C5:Y5" si="0">C3/C4</f>
        <v>19997.52201011909</v>
      </c>
      <c r="D5">
        <f t="shared" si="0"/>
        <v>21670.024716710926</v>
      </c>
      <c r="E5">
        <f t="shared" si="0"/>
        <v>20332.914204372886</v>
      </c>
      <c r="F5">
        <f t="shared" si="0"/>
        <v>10355.902906889123</v>
      </c>
      <c r="G5">
        <f t="shared" si="0"/>
        <v>13745.519357080178</v>
      </c>
      <c r="H5">
        <f t="shared" si="0"/>
        <v>15555.273357873504</v>
      </c>
      <c r="I5">
        <f t="shared" si="0"/>
        <v>17216.02842316579</v>
      </c>
      <c r="J5">
        <f t="shared" si="0"/>
        <v>18106.667679622762</v>
      </c>
      <c r="K5">
        <f t="shared" si="0"/>
        <v>19826.546457601482</v>
      </c>
      <c r="L5">
        <f t="shared" si="0"/>
        <v>21903.849350690212</v>
      </c>
      <c r="M5">
        <f t="shared" si="0"/>
        <v>25328.426527695799</v>
      </c>
      <c r="N5">
        <f t="shared" si="0"/>
        <v>29264.642950050355</v>
      </c>
      <c r="O5">
        <f t="shared" si="0"/>
        <v>31556.766557289058</v>
      </c>
      <c r="P5">
        <f t="shared" si="0"/>
        <v>36425.815176926204</v>
      </c>
      <c r="Q5">
        <f t="shared" si="0"/>
        <v>42551.434194423979</v>
      </c>
      <c r="R5">
        <f t="shared" si="0"/>
        <v>47973.998025851142</v>
      </c>
      <c r="S5">
        <f t="shared" si="0"/>
        <v>53251.611768831863</v>
      </c>
      <c r="T5">
        <f t="shared" si="0"/>
        <v>60171.097540087307</v>
      </c>
      <c r="U5">
        <f t="shared" si="0"/>
        <v>64486.965228867026</v>
      </c>
      <c r="V5">
        <f t="shared" si="0"/>
        <v>69996.640462085648</v>
      </c>
      <c r="W5">
        <f t="shared" si="0"/>
        <v>77002.311021787071</v>
      </c>
      <c r="X5">
        <f t="shared" si="0"/>
        <v>80838.348840690072</v>
      </c>
      <c r="Y5">
        <f t="shared" si="0"/>
        <v>85452.144435773822</v>
      </c>
    </row>
    <row r="7" spans="1:25" x14ac:dyDescent="0.25">
      <c r="A7" t="s">
        <v>71</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D8"/>
  <sheetViews>
    <sheetView workbookViewId="0">
      <selection activeCell="A12" sqref="A12"/>
    </sheetView>
  </sheetViews>
  <sheetFormatPr defaultRowHeight="15" x14ac:dyDescent="0.25"/>
  <cols>
    <col min="1" max="1" width="13.7109375" customWidth="1"/>
    <col min="2" max="2" width="16.7109375" customWidth="1"/>
  </cols>
  <sheetData>
    <row r="1" spans="1:4" x14ac:dyDescent="0.3">
      <c r="A1" s="1" t="s">
        <v>0</v>
      </c>
      <c r="B1" s="1" t="s">
        <v>41</v>
      </c>
    </row>
    <row r="2" spans="1:4" x14ac:dyDescent="0.25">
      <c r="A2" s="1" t="s">
        <v>36</v>
      </c>
      <c r="B2" s="6">
        <v>206449</v>
      </c>
    </row>
    <row r="3" spans="1:4" x14ac:dyDescent="0.25">
      <c r="A3" s="1" t="s">
        <v>42</v>
      </c>
      <c r="B3" s="6">
        <v>167614</v>
      </c>
    </row>
    <row r="4" spans="1:4" x14ac:dyDescent="0.25">
      <c r="A4" s="1" t="s">
        <v>43</v>
      </c>
      <c r="B4" s="6">
        <v>138471</v>
      </c>
    </row>
    <row r="5" spans="1:4" x14ac:dyDescent="0.25">
      <c r="A5" s="1" t="s">
        <v>44</v>
      </c>
      <c r="B5" s="6">
        <v>132239.80499999999</v>
      </c>
      <c r="C5">
        <f>B4*0.955</f>
        <v>132239.80499999999</v>
      </c>
      <c r="D5" t="s">
        <v>399</v>
      </c>
    </row>
    <row r="6" spans="1:4" ht="30" x14ac:dyDescent="0.25">
      <c r="A6" s="11" t="s">
        <v>228</v>
      </c>
      <c r="B6" s="7">
        <v>109759.03814999999</v>
      </c>
      <c r="C6">
        <f>B5*0.83</f>
        <v>109759.03814999999</v>
      </c>
      <c r="D6" t="s">
        <v>400</v>
      </c>
    </row>
    <row r="8" spans="1:4" x14ac:dyDescent="0.25">
      <c r="A8" t="s">
        <v>78</v>
      </c>
    </row>
  </sheetData>
  <pageMargins left="0.7" right="0.7" top="0.75" bottom="0.75" header="0.3" footer="0.3"/>
  <tableParts count="1">
    <tablePart r:id="rId1"/>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Y7"/>
  <sheetViews>
    <sheetView workbookViewId="0">
      <selection activeCell="B2" sqref="B2:Y5"/>
    </sheetView>
  </sheetViews>
  <sheetFormatPr defaultRowHeight="15" x14ac:dyDescent="0.25"/>
  <cols>
    <col min="1" max="1" width="16.42578125" bestFit="1" customWidth="1"/>
  </cols>
  <sheetData>
    <row r="1" spans="1:25" x14ac:dyDescent="0.25">
      <c r="B1">
        <v>1990</v>
      </c>
      <c r="C1">
        <v>1991</v>
      </c>
      <c r="D1">
        <v>1992</v>
      </c>
      <c r="E1">
        <v>1993</v>
      </c>
      <c r="F1">
        <v>1994</v>
      </c>
      <c r="G1">
        <v>1995</v>
      </c>
      <c r="H1">
        <v>1996</v>
      </c>
      <c r="I1">
        <v>1997</v>
      </c>
      <c r="J1">
        <v>1998</v>
      </c>
      <c r="K1">
        <v>1999</v>
      </c>
      <c r="L1">
        <v>2000</v>
      </c>
      <c r="M1">
        <v>2001</v>
      </c>
      <c r="N1">
        <v>2002</v>
      </c>
      <c r="O1">
        <v>2003</v>
      </c>
      <c r="P1">
        <v>2004</v>
      </c>
      <c r="Q1">
        <v>2005</v>
      </c>
      <c r="R1">
        <v>2006</v>
      </c>
      <c r="S1">
        <v>2007</v>
      </c>
      <c r="T1">
        <v>2008</v>
      </c>
      <c r="U1">
        <v>2009</v>
      </c>
      <c r="V1">
        <v>2010</v>
      </c>
      <c r="W1">
        <v>2011</v>
      </c>
      <c r="X1">
        <v>2012</v>
      </c>
      <c r="Y1">
        <v>2013</v>
      </c>
    </row>
    <row r="2" spans="1:25" x14ac:dyDescent="0.25">
      <c r="A2" t="s">
        <v>5</v>
      </c>
      <c r="B2" s="10">
        <v>5.6</v>
      </c>
      <c r="C2" s="10">
        <v>6</v>
      </c>
      <c r="D2" s="10">
        <v>6.2</v>
      </c>
      <c r="E2" s="10">
        <v>6.3</v>
      </c>
      <c r="F2" s="10">
        <v>6.3</v>
      </c>
      <c r="G2" s="10">
        <v>6.2</v>
      </c>
      <c r="H2" s="10">
        <v>6</v>
      </c>
      <c r="I2" s="10">
        <v>5.7</v>
      </c>
      <c r="J2" s="10">
        <v>5.4</v>
      </c>
      <c r="K2" s="10">
        <v>5</v>
      </c>
      <c r="L2" s="10">
        <v>4.7</v>
      </c>
      <c r="M2" s="10">
        <v>4.4000000000000004</v>
      </c>
      <c r="N2" s="10">
        <v>4.0999999999999996</v>
      </c>
      <c r="O2" s="10">
        <v>3.8</v>
      </c>
      <c r="P2" s="10">
        <v>3.5</v>
      </c>
      <c r="Q2" s="10">
        <v>3.3</v>
      </c>
      <c r="R2" s="10">
        <v>3.2</v>
      </c>
      <c r="S2" s="10">
        <v>3.2</v>
      </c>
      <c r="T2" s="10">
        <v>3.2</v>
      </c>
      <c r="U2" s="10">
        <v>3.1</v>
      </c>
      <c r="V2" s="10">
        <v>3.1</v>
      </c>
      <c r="W2" s="10">
        <v>3</v>
      </c>
      <c r="X2" s="10">
        <v>2.9</v>
      </c>
      <c r="Y2" s="10">
        <v>2.9</v>
      </c>
    </row>
    <row r="3" spans="1:25" x14ac:dyDescent="0.25">
      <c r="A3" t="s">
        <v>6</v>
      </c>
      <c r="B3" s="10">
        <v>0.93</v>
      </c>
      <c r="C3" s="10">
        <v>0.88</v>
      </c>
      <c r="D3" s="10">
        <v>0.81</v>
      </c>
      <c r="E3" s="10">
        <v>0.75</v>
      </c>
      <c r="F3" s="10">
        <v>0.68</v>
      </c>
      <c r="G3" s="10">
        <v>0.61</v>
      </c>
      <c r="H3" s="10">
        <v>0.54</v>
      </c>
      <c r="I3" s="10">
        <v>0.48</v>
      </c>
      <c r="J3" s="10">
        <v>0.43</v>
      </c>
      <c r="K3" s="10">
        <v>0.38</v>
      </c>
      <c r="L3" s="10">
        <v>0.33</v>
      </c>
      <c r="M3" s="10">
        <v>0.3</v>
      </c>
      <c r="N3" s="10">
        <v>0.27</v>
      </c>
      <c r="O3" s="10">
        <v>0.25</v>
      </c>
      <c r="P3" s="10">
        <v>0.23</v>
      </c>
      <c r="Q3" s="10">
        <v>0.22</v>
      </c>
      <c r="R3" s="10">
        <v>0.19</v>
      </c>
      <c r="S3" s="10">
        <v>0.18</v>
      </c>
      <c r="T3" s="10">
        <v>0.17</v>
      </c>
      <c r="U3" s="10">
        <v>0.16</v>
      </c>
      <c r="V3" s="10">
        <v>0.15</v>
      </c>
      <c r="W3" s="10">
        <v>0.14000000000000001</v>
      </c>
      <c r="X3" s="10">
        <v>0.12</v>
      </c>
      <c r="Y3" s="10">
        <v>0.1</v>
      </c>
    </row>
    <row r="4" spans="1:25" x14ac:dyDescent="0.25">
      <c r="A4" t="s">
        <v>36</v>
      </c>
      <c r="B4" s="9">
        <v>190000</v>
      </c>
      <c r="C4" s="9">
        <v>200000</v>
      </c>
      <c r="D4" s="9">
        <v>200000</v>
      </c>
      <c r="E4" s="9">
        <v>200000</v>
      </c>
      <c r="F4" s="9">
        <v>200000</v>
      </c>
      <c r="G4" s="9">
        <v>210000</v>
      </c>
      <c r="H4" s="9">
        <v>210000</v>
      </c>
      <c r="I4" s="9">
        <v>220000</v>
      </c>
      <c r="J4" s="9">
        <v>230000</v>
      </c>
      <c r="K4" s="9">
        <v>230000</v>
      </c>
      <c r="L4" s="9">
        <v>230000</v>
      </c>
      <c r="M4" s="9">
        <v>220000</v>
      </c>
      <c r="N4" s="9">
        <v>220000</v>
      </c>
      <c r="O4" s="9">
        <v>210000</v>
      </c>
      <c r="P4" s="9">
        <v>200000</v>
      </c>
      <c r="Q4" s="9">
        <v>190000</v>
      </c>
      <c r="R4" s="9">
        <v>190000</v>
      </c>
      <c r="S4" s="9">
        <v>190000</v>
      </c>
      <c r="T4" s="9">
        <v>190000</v>
      </c>
      <c r="U4" s="9">
        <v>190000</v>
      </c>
      <c r="V4" s="9">
        <v>190000</v>
      </c>
      <c r="W4" s="9">
        <v>190000</v>
      </c>
      <c r="X4" s="9">
        <v>200000</v>
      </c>
      <c r="Y4" s="9">
        <v>200000</v>
      </c>
    </row>
    <row r="5" spans="1:25" x14ac:dyDescent="0.25">
      <c r="A5" t="s">
        <v>77</v>
      </c>
      <c r="B5" s="10">
        <v>9200</v>
      </c>
      <c r="C5" s="9">
        <v>11000</v>
      </c>
      <c r="D5" s="9">
        <v>12000</v>
      </c>
      <c r="E5" s="9">
        <v>13000</v>
      </c>
      <c r="F5" s="9">
        <v>14000</v>
      </c>
      <c r="G5" s="9">
        <v>15000</v>
      </c>
      <c r="H5" s="9">
        <v>17000</v>
      </c>
      <c r="I5" s="9">
        <v>18000</v>
      </c>
      <c r="J5" s="9">
        <v>20000</v>
      </c>
      <c r="K5" s="9">
        <v>21000</v>
      </c>
      <c r="L5" s="9">
        <v>22000</v>
      </c>
      <c r="M5" s="9">
        <v>22000</v>
      </c>
      <c r="N5" s="9">
        <v>22000</v>
      </c>
      <c r="O5" s="9">
        <v>22000</v>
      </c>
      <c r="P5" s="9">
        <v>21000</v>
      </c>
      <c r="Q5" s="9">
        <v>19000</v>
      </c>
      <c r="R5" s="9">
        <v>12000</v>
      </c>
      <c r="S5" s="10">
        <v>8200</v>
      </c>
      <c r="T5" s="10">
        <v>7300</v>
      </c>
      <c r="U5" s="10">
        <v>6900</v>
      </c>
      <c r="V5" s="10">
        <v>5900</v>
      </c>
      <c r="W5" s="10">
        <v>4800</v>
      </c>
      <c r="X5" s="10">
        <v>4700</v>
      </c>
      <c r="Y5" s="10">
        <v>4500</v>
      </c>
    </row>
    <row r="7" spans="1:25" x14ac:dyDescent="0.25">
      <c r="A7" t="s">
        <v>72</v>
      </c>
    </row>
  </sheetData>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Y8"/>
  <sheetViews>
    <sheetView workbookViewId="0">
      <selection activeCell="B2" sqref="B2:Y4"/>
    </sheetView>
  </sheetViews>
  <sheetFormatPr defaultRowHeight="15" x14ac:dyDescent="0.25"/>
  <cols>
    <col min="1" max="1" width="35.42578125" bestFit="1" customWidth="1"/>
  </cols>
  <sheetData>
    <row r="1" spans="1:25" x14ac:dyDescent="0.25">
      <c r="A1" t="s">
        <v>37</v>
      </c>
      <c r="B1" t="s">
        <v>7</v>
      </c>
      <c r="C1" t="s">
        <v>8</v>
      </c>
      <c r="D1" t="s">
        <v>9</v>
      </c>
      <c r="E1" t="s">
        <v>10</v>
      </c>
      <c r="F1" t="s">
        <v>11</v>
      </c>
      <c r="G1" t="s">
        <v>12</v>
      </c>
      <c r="H1" t="s">
        <v>13</v>
      </c>
      <c r="I1" t="s">
        <v>14</v>
      </c>
      <c r="J1" t="s">
        <v>15</v>
      </c>
      <c r="K1" t="s">
        <v>16</v>
      </c>
      <c r="L1" t="s">
        <v>17</v>
      </c>
      <c r="M1" t="s">
        <v>18</v>
      </c>
      <c r="N1" t="s">
        <v>19</v>
      </c>
      <c r="O1" t="s">
        <v>20</v>
      </c>
      <c r="P1" t="s">
        <v>21</v>
      </c>
      <c r="Q1" t="s">
        <v>22</v>
      </c>
      <c r="R1" t="s">
        <v>23</v>
      </c>
      <c r="S1" t="s">
        <v>24</v>
      </c>
      <c r="T1" t="s">
        <v>25</v>
      </c>
      <c r="U1" t="s">
        <v>26</v>
      </c>
      <c r="V1" t="s">
        <v>27</v>
      </c>
      <c r="W1" t="s">
        <v>28</v>
      </c>
      <c r="X1" t="s">
        <v>29</v>
      </c>
      <c r="Y1" t="s">
        <v>38</v>
      </c>
    </row>
    <row r="2" spans="1:25" x14ac:dyDescent="0.25">
      <c r="A2" t="s">
        <v>39</v>
      </c>
      <c r="B2">
        <v>7214696</v>
      </c>
      <c r="C2">
        <v>6973664</v>
      </c>
      <c r="D2">
        <v>6545100</v>
      </c>
      <c r="E2">
        <v>6066268</v>
      </c>
      <c r="F2">
        <v>5728464</v>
      </c>
      <c r="G2">
        <v>5663838</v>
      </c>
      <c r="H2">
        <v>5929575</v>
      </c>
      <c r="I2">
        <v>6470628</v>
      </c>
      <c r="J2">
        <v>7169658</v>
      </c>
      <c r="K2">
        <v>7853015</v>
      </c>
      <c r="L2">
        <v>8395577</v>
      </c>
      <c r="M2">
        <v>8760003</v>
      </c>
      <c r="N2">
        <v>8987523</v>
      </c>
      <c r="O2">
        <v>9126167</v>
      </c>
      <c r="P2">
        <v>9254379</v>
      </c>
      <c r="Q2">
        <v>9429457</v>
      </c>
      <c r="R2">
        <v>9660946</v>
      </c>
      <c r="S2">
        <v>9928143</v>
      </c>
      <c r="T2">
        <v>10222961</v>
      </c>
      <c r="U2">
        <v>10529668</v>
      </c>
      <c r="V2">
        <v>10836732</v>
      </c>
      <c r="W2">
        <v>11144315</v>
      </c>
      <c r="X2">
        <v>11457801</v>
      </c>
      <c r="Y2">
        <v>11776522</v>
      </c>
    </row>
    <row r="3" spans="1:25" x14ac:dyDescent="0.25">
      <c r="A3" t="s">
        <v>45</v>
      </c>
      <c r="B3">
        <v>-0.12607964799815499</v>
      </c>
      <c r="C3">
        <v>-3.3979288753589798</v>
      </c>
      <c r="D3">
        <v>-6.3424090058478102</v>
      </c>
      <c r="E3">
        <v>-7.59730891143038</v>
      </c>
      <c r="F3">
        <v>-5.7296157005486101</v>
      </c>
      <c r="G3">
        <v>-1.1345677676694199</v>
      </c>
      <c r="H3">
        <v>4.5850786676552904</v>
      </c>
      <c r="I3">
        <v>8.7320626207842391</v>
      </c>
      <c r="J3">
        <v>10.2584787557275</v>
      </c>
      <c r="K3">
        <v>9.1039579759827305</v>
      </c>
      <c r="L3">
        <v>6.68074850663763</v>
      </c>
      <c r="M3">
        <v>4.2491227858653602</v>
      </c>
      <c r="N3">
        <v>2.5641034739770601</v>
      </c>
      <c r="O3">
        <v>1.53084995484673</v>
      </c>
      <c r="P3">
        <v>1.39510632065204</v>
      </c>
      <c r="Q3">
        <v>1.87416678941779</v>
      </c>
      <c r="R3">
        <v>2.4253060233329999</v>
      </c>
      <c r="S3">
        <v>2.72818784690008</v>
      </c>
      <c r="T3">
        <v>2.92628173352132</v>
      </c>
      <c r="U3">
        <v>2.9560527843498501</v>
      </c>
      <c r="V3">
        <v>2.8744677859737102</v>
      </c>
      <c r="W3">
        <v>2.7988027865967</v>
      </c>
      <c r="X3">
        <v>2.7741305647915002</v>
      </c>
      <c r="Y3">
        <v>2.7437080392147801</v>
      </c>
    </row>
    <row r="4" spans="1:25" ht="19.5" customHeight="1" x14ac:dyDescent="0.25">
      <c r="A4" t="s">
        <v>40</v>
      </c>
      <c r="B4">
        <v>7.2709999999999999</v>
      </c>
      <c r="C4">
        <v>7.0049999999999999</v>
      </c>
      <c r="D4">
        <v>6.766</v>
      </c>
      <c r="E4">
        <v>6.5679999999999996</v>
      </c>
      <c r="F4">
        <v>6.4160000000000004</v>
      </c>
      <c r="G4">
        <v>6.3070000000000004</v>
      </c>
      <c r="H4">
        <v>6.2290000000000001</v>
      </c>
      <c r="I4">
        <v>6.16</v>
      </c>
      <c r="J4">
        <v>6.085</v>
      </c>
      <c r="K4">
        <v>5.9980000000000002</v>
      </c>
      <c r="L4">
        <v>5.8970000000000002</v>
      </c>
      <c r="M4">
        <v>5.7859999999999996</v>
      </c>
      <c r="N4">
        <v>5.6740000000000004</v>
      </c>
      <c r="O4">
        <v>5.5659999999999998</v>
      </c>
      <c r="P4">
        <v>5.4630000000000001</v>
      </c>
      <c r="Q4">
        <v>5.3650000000000002</v>
      </c>
      <c r="R4">
        <v>5.2670000000000003</v>
      </c>
      <c r="S4">
        <v>5.1669999999999998</v>
      </c>
      <c r="T4">
        <v>5.0620000000000003</v>
      </c>
      <c r="U4">
        <v>4.9539999999999997</v>
      </c>
      <c r="V4">
        <v>4.8410000000000002</v>
      </c>
      <c r="W4">
        <v>4.7279999999999998</v>
      </c>
      <c r="X4">
        <v>4.6159999999999997</v>
      </c>
    </row>
    <row r="8" spans="1:25" x14ac:dyDescent="0.25">
      <c r="A8" t="s">
        <v>73</v>
      </c>
    </row>
  </sheetData>
  <pageMargins left="0.7" right="0.7" top="0.75" bottom="0.75" header="0.3" footer="0.3"/>
  <drawing r:id="rId1"/>
  <tableParts count="1">
    <tablePart r:id="rId2"/>
  </tablePart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H31"/>
  <sheetViews>
    <sheetView workbookViewId="0">
      <selection activeCell="D34" sqref="D34"/>
    </sheetView>
  </sheetViews>
  <sheetFormatPr defaultRowHeight="15" x14ac:dyDescent="0.25"/>
  <cols>
    <col min="1" max="2" width="10" customWidth="1"/>
    <col min="3" max="3" width="18" customWidth="1"/>
    <col min="4" max="4" width="17.42578125" customWidth="1"/>
    <col min="5" max="5" width="17.85546875" customWidth="1"/>
  </cols>
  <sheetData>
    <row r="1" spans="1:8" x14ac:dyDescent="0.25">
      <c r="C1" s="8"/>
      <c r="D1" s="8"/>
      <c r="E1" s="8"/>
      <c r="F1" s="8"/>
      <c r="G1" s="8"/>
      <c r="H1" s="8"/>
    </row>
    <row r="2" spans="1:8" x14ac:dyDescent="0.25">
      <c r="C2" s="8"/>
      <c r="D2" s="8"/>
      <c r="E2" s="8"/>
      <c r="F2" s="8"/>
      <c r="G2" s="8"/>
      <c r="H2" s="8"/>
    </row>
    <row r="3" spans="1:8" x14ac:dyDescent="0.25">
      <c r="A3" s="8" t="s">
        <v>70</v>
      </c>
      <c r="B3" s="8" t="s">
        <v>69</v>
      </c>
      <c r="C3" s="8" t="s">
        <v>68</v>
      </c>
      <c r="D3" s="8" t="s">
        <v>67</v>
      </c>
      <c r="E3" s="8" t="s">
        <v>66</v>
      </c>
      <c r="F3" s="8" t="s">
        <v>65</v>
      </c>
      <c r="G3" s="8" t="s">
        <v>64</v>
      </c>
      <c r="H3" s="8"/>
    </row>
    <row r="4" spans="1:8" x14ac:dyDescent="0.25">
      <c r="A4" s="8">
        <v>2014</v>
      </c>
      <c r="B4" s="8" t="s">
        <v>63</v>
      </c>
      <c r="C4" s="103">
        <v>1938602</v>
      </c>
      <c r="D4" s="103">
        <v>979051</v>
      </c>
      <c r="E4" s="103">
        <v>959551</v>
      </c>
      <c r="F4" s="104">
        <f>-1*D4/$C$25</f>
        <v>-7.9358032632852127E-2</v>
      </c>
      <c r="G4" s="104">
        <f>E4/$C$25</f>
        <v>7.777743914350313E-2</v>
      </c>
      <c r="H4" s="8"/>
    </row>
    <row r="5" spans="1:8" x14ac:dyDescent="0.25">
      <c r="A5" s="8">
        <v>2014</v>
      </c>
      <c r="B5" s="8" t="s">
        <v>62</v>
      </c>
      <c r="C5" s="103">
        <v>1751252</v>
      </c>
      <c r="D5" s="103">
        <v>882233</v>
      </c>
      <c r="E5" s="103">
        <v>869019</v>
      </c>
      <c r="F5" s="104">
        <f t="shared" ref="F5:F25" si="0">-1*D5/$C$25</f>
        <v>-7.1510345430196215E-2</v>
      </c>
      <c r="G5" s="104">
        <f t="shared" ref="G5:G25" si="1">E5/$C$25</f>
        <v>7.0439270436952237E-2</v>
      </c>
      <c r="H5" s="8"/>
    </row>
    <row r="6" spans="1:8" x14ac:dyDescent="0.25">
      <c r="A6" s="8">
        <v>2014</v>
      </c>
      <c r="B6" s="8" t="s">
        <v>61</v>
      </c>
      <c r="C6" s="103">
        <v>1503047</v>
      </c>
      <c r="D6" s="103">
        <v>756188</v>
      </c>
      <c r="E6" s="103">
        <v>746859</v>
      </c>
      <c r="F6" s="104">
        <f t="shared" si="0"/>
        <v>-6.1293632283273482E-2</v>
      </c>
      <c r="G6" s="104">
        <f t="shared" si="1"/>
        <v>6.0537460146753645E-2</v>
      </c>
      <c r="H6" s="8"/>
    </row>
    <row r="7" spans="1:8" x14ac:dyDescent="0.25">
      <c r="A7" s="8">
        <v>2014</v>
      </c>
      <c r="B7" s="8" t="s">
        <v>60</v>
      </c>
      <c r="C7" s="103">
        <v>1250953</v>
      </c>
      <c r="D7" s="103">
        <v>626769</v>
      </c>
      <c r="E7" s="103">
        <v>624184</v>
      </c>
      <c r="F7" s="104">
        <f t="shared" si="0"/>
        <v>-5.0803435934655188E-2</v>
      </c>
      <c r="G7" s="104">
        <f t="shared" si="1"/>
        <v>5.0593905977220972E-2</v>
      </c>
      <c r="H7" s="8"/>
    </row>
    <row r="8" spans="1:8" x14ac:dyDescent="0.25">
      <c r="A8" s="8">
        <v>2014</v>
      </c>
      <c r="B8" s="8" t="s">
        <v>59</v>
      </c>
      <c r="C8" s="103">
        <v>1083239</v>
      </c>
      <c r="D8" s="103">
        <v>539489</v>
      </c>
      <c r="E8" s="103">
        <v>543750</v>
      </c>
      <c r="F8" s="104">
        <f t="shared" si="0"/>
        <v>-4.3728861588481868E-2</v>
      </c>
      <c r="G8" s="104">
        <f t="shared" si="1"/>
        <v>4.4074241529923716E-2</v>
      </c>
      <c r="H8" s="8"/>
    </row>
    <row r="9" spans="1:8" x14ac:dyDescent="0.25">
      <c r="A9" s="8">
        <v>2014</v>
      </c>
      <c r="B9" s="8" t="s">
        <v>58</v>
      </c>
      <c r="C9" s="103">
        <v>1058785</v>
      </c>
      <c r="D9" s="103">
        <v>526565</v>
      </c>
      <c r="E9" s="103">
        <v>532220</v>
      </c>
      <c r="F9" s="104">
        <f t="shared" si="0"/>
        <v>-4.2681292857387185E-2</v>
      </c>
      <c r="G9" s="104">
        <f t="shared" si="1"/>
        <v>4.3139664969298393E-2</v>
      </c>
      <c r="H9" s="8"/>
    </row>
    <row r="10" spans="1:8" x14ac:dyDescent="0.25">
      <c r="A10" s="8">
        <v>2014</v>
      </c>
      <c r="B10" s="8" t="s">
        <v>57</v>
      </c>
      <c r="C10" s="103">
        <v>916211</v>
      </c>
      <c r="D10" s="103">
        <v>455578</v>
      </c>
      <c r="E10" s="103">
        <v>460633</v>
      </c>
      <c r="F10" s="104">
        <f t="shared" si="0"/>
        <v>-3.6927365163622231E-2</v>
      </c>
      <c r="G10" s="104">
        <f t="shared" si="1"/>
        <v>3.7337103629707311E-2</v>
      </c>
      <c r="H10" s="8"/>
    </row>
    <row r="11" spans="1:8" x14ac:dyDescent="0.25">
      <c r="A11" s="8">
        <v>2014</v>
      </c>
      <c r="B11" s="8" t="s">
        <v>56</v>
      </c>
      <c r="C11" s="103">
        <v>748676</v>
      </c>
      <c r="D11" s="103">
        <v>374683</v>
      </c>
      <c r="E11" s="103">
        <v>373993</v>
      </c>
      <c r="F11" s="104">
        <f t="shared" si="0"/>
        <v>-3.0370333865115232E-2</v>
      </c>
      <c r="G11" s="104">
        <f t="shared" si="1"/>
        <v>3.0314405172415189E-2</v>
      </c>
      <c r="H11" s="8"/>
    </row>
    <row r="12" spans="1:8" x14ac:dyDescent="0.25">
      <c r="A12" s="8">
        <v>2014</v>
      </c>
      <c r="B12" s="8" t="s">
        <v>55</v>
      </c>
      <c r="C12" s="103">
        <v>519942</v>
      </c>
      <c r="D12" s="103">
        <v>263620</v>
      </c>
      <c r="E12" s="103">
        <v>256322</v>
      </c>
      <c r="F12" s="104">
        <f t="shared" si="0"/>
        <v>-2.1368002854470786E-2</v>
      </c>
      <c r="G12" s="104">
        <f t="shared" si="1"/>
        <v>2.0776455609072379E-2</v>
      </c>
      <c r="H12" s="8"/>
    </row>
    <row r="13" spans="1:8" x14ac:dyDescent="0.25">
      <c r="A13" s="8">
        <v>2014</v>
      </c>
      <c r="B13" s="8" t="s">
        <v>54</v>
      </c>
      <c r="C13" s="103">
        <v>422417</v>
      </c>
      <c r="D13" s="103">
        <v>217930</v>
      </c>
      <c r="E13" s="103">
        <v>204487</v>
      </c>
      <c r="F13" s="104">
        <f t="shared" si="0"/>
        <v>-1.7664550724811542E-2</v>
      </c>
      <c r="G13" s="104">
        <f t="shared" si="1"/>
        <v>1.6574913890077262E-2</v>
      </c>
      <c r="H13" s="8"/>
    </row>
    <row r="14" spans="1:8" x14ac:dyDescent="0.25">
      <c r="A14" s="8">
        <v>2014</v>
      </c>
      <c r="B14" s="8" t="s">
        <v>53</v>
      </c>
      <c r="C14" s="103">
        <v>338585</v>
      </c>
      <c r="D14" s="103">
        <v>171658</v>
      </c>
      <c r="E14" s="103">
        <v>166927</v>
      </c>
      <c r="F14" s="104">
        <f t="shared" si="0"/>
        <v>-1.3913923958700957E-2</v>
      </c>
      <c r="G14" s="104">
        <f t="shared" si="1"/>
        <v>1.3530447661361978E-2</v>
      </c>
      <c r="H14" s="8"/>
    </row>
    <row r="15" spans="1:8" x14ac:dyDescent="0.25">
      <c r="A15" s="8">
        <v>2014</v>
      </c>
      <c r="B15" s="8" t="s">
        <v>52</v>
      </c>
      <c r="C15" s="103">
        <v>293188</v>
      </c>
      <c r="D15" s="103">
        <v>133092</v>
      </c>
      <c r="E15" s="103">
        <v>160096</v>
      </c>
      <c r="F15" s="104">
        <f t="shared" si="0"/>
        <v>-1.0787915317150542E-2</v>
      </c>
      <c r="G15" s="104">
        <f t="shared" si="1"/>
        <v>1.2976753603631572E-2</v>
      </c>
      <c r="H15" s="8"/>
    </row>
    <row r="16" spans="1:8" x14ac:dyDescent="0.25">
      <c r="A16" s="8">
        <v>2014</v>
      </c>
      <c r="B16" s="8" t="s">
        <v>51</v>
      </c>
      <c r="C16" s="103">
        <v>204001</v>
      </c>
      <c r="D16" s="103">
        <v>96667</v>
      </c>
      <c r="E16" s="103">
        <v>107334</v>
      </c>
      <c r="F16" s="104">
        <f t="shared" si="0"/>
        <v>-7.8354477351230082E-3</v>
      </c>
      <c r="G16" s="104">
        <f t="shared" si="1"/>
        <v>8.7000729018350941E-3</v>
      </c>
      <c r="H16" s="8"/>
    </row>
    <row r="17" spans="1:8" x14ac:dyDescent="0.25">
      <c r="A17" s="8">
        <v>2014</v>
      </c>
      <c r="B17" s="8" t="s">
        <v>50</v>
      </c>
      <c r="C17" s="103">
        <v>126714</v>
      </c>
      <c r="D17" s="103">
        <v>55000</v>
      </c>
      <c r="E17" s="103">
        <v>71714</v>
      </c>
      <c r="F17" s="104">
        <f t="shared" si="0"/>
        <v>-4.4580842007279162E-3</v>
      </c>
      <c r="G17" s="104">
        <f t="shared" si="1"/>
        <v>5.8128554612909408E-3</v>
      </c>
      <c r="H17" s="8"/>
    </row>
    <row r="18" spans="1:8" x14ac:dyDescent="0.25">
      <c r="A18" s="8">
        <v>2014</v>
      </c>
      <c r="B18" s="8" t="s">
        <v>49</v>
      </c>
      <c r="C18" s="103">
        <v>82237</v>
      </c>
      <c r="D18" s="103">
        <v>32601</v>
      </c>
      <c r="E18" s="103">
        <v>49636</v>
      </c>
      <c r="F18" s="104">
        <f t="shared" si="0"/>
        <v>-2.642509145962378E-3</v>
      </c>
      <c r="G18" s="104">
        <f t="shared" si="1"/>
        <v>4.0232994070423791E-3</v>
      </c>
      <c r="H18" s="8"/>
    </row>
    <row r="19" spans="1:8" x14ac:dyDescent="0.25">
      <c r="A19" s="8">
        <v>2014</v>
      </c>
      <c r="B19" s="8" t="s">
        <v>48</v>
      </c>
      <c r="C19" s="103">
        <v>56565</v>
      </c>
      <c r="D19" s="103">
        <v>22047</v>
      </c>
      <c r="E19" s="103">
        <v>34518</v>
      </c>
      <c r="F19" s="104">
        <f t="shared" si="0"/>
        <v>-1.7870433158808793E-3</v>
      </c>
      <c r="G19" s="104">
        <f t="shared" si="1"/>
        <v>2.7978936443768402E-3</v>
      </c>
      <c r="H19" s="8"/>
    </row>
    <row r="20" spans="1:8" x14ac:dyDescent="0.25">
      <c r="A20" s="8"/>
      <c r="B20" s="8" t="s">
        <v>47</v>
      </c>
      <c r="C20" s="8">
        <v>42724</v>
      </c>
      <c r="D20" s="8">
        <v>16214</v>
      </c>
      <c r="E20" s="8">
        <v>26510</v>
      </c>
      <c r="F20" s="104">
        <f t="shared" si="0"/>
        <v>-1.3142432223745895E-3</v>
      </c>
      <c r="G20" s="104">
        <f t="shared" si="1"/>
        <v>2.1487965847508555E-3</v>
      </c>
      <c r="H20" s="8"/>
    </row>
    <row r="21" spans="1:8" x14ac:dyDescent="0.25">
      <c r="A21" s="8">
        <v>2014</v>
      </c>
      <c r="B21" s="8"/>
      <c r="C21" s="103"/>
      <c r="D21" s="103"/>
      <c r="E21" s="103"/>
      <c r="F21" s="104"/>
      <c r="G21" s="104"/>
      <c r="H21" s="8"/>
    </row>
    <row r="22" spans="1:8" x14ac:dyDescent="0.25">
      <c r="A22" s="8">
        <v>2014</v>
      </c>
      <c r="B22" s="8"/>
      <c r="C22" s="103"/>
      <c r="D22" s="103"/>
      <c r="E22" s="103"/>
      <c r="F22" s="104"/>
      <c r="G22" s="104"/>
      <c r="H22" s="8"/>
    </row>
    <row r="23" spans="1:8" x14ac:dyDescent="0.25">
      <c r="A23" s="8">
        <v>2014</v>
      </c>
      <c r="B23" s="8"/>
      <c r="C23" s="103"/>
      <c r="D23" s="103"/>
      <c r="E23" s="103"/>
      <c r="F23" s="104"/>
      <c r="G23" s="104"/>
      <c r="H23" s="8"/>
    </row>
    <row r="24" spans="1:8" x14ac:dyDescent="0.25">
      <c r="A24" s="8">
        <v>2014</v>
      </c>
      <c r="B24" s="8"/>
      <c r="C24" s="103"/>
      <c r="D24" s="103"/>
      <c r="E24" s="103"/>
      <c r="F24" s="104"/>
      <c r="G24" s="104"/>
      <c r="H24" s="8"/>
    </row>
    <row r="25" spans="1:8" x14ac:dyDescent="0.25">
      <c r="A25" s="8">
        <v>2014</v>
      </c>
      <c r="B25" s="8" t="s">
        <v>46</v>
      </c>
      <c r="C25" s="103">
        <v>12337138</v>
      </c>
      <c r="D25" s="103">
        <v>6149385</v>
      </c>
      <c r="E25" s="103">
        <v>6187753</v>
      </c>
      <c r="F25" s="104">
        <f t="shared" si="0"/>
        <v>-0.49844502023078613</v>
      </c>
      <c r="G25" s="104">
        <f t="shared" si="1"/>
        <v>0.50155497976921393</v>
      </c>
      <c r="H25" s="8"/>
    </row>
    <row r="26" spans="1:8" x14ac:dyDescent="0.25">
      <c r="C26" s="8"/>
      <c r="D26" s="8"/>
      <c r="E26" s="8"/>
      <c r="F26" s="8"/>
      <c r="G26" s="8"/>
      <c r="H26" s="8"/>
    </row>
    <row r="27" spans="1:8" x14ac:dyDescent="0.25">
      <c r="C27" s="8"/>
      <c r="D27" s="8"/>
      <c r="E27" s="8"/>
      <c r="F27" s="8"/>
      <c r="G27" s="8"/>
      <c r="H27" s="8"/>
    </row>
    <row r="28" spans="1:8" x14ac:dyDescent="0.25">
      <c r="C28" s="8"/>
      <c r="D28" s="8"/>
      <c r="E28" s="8"/>
      <c r="F28" s="8"/>
      <c r="G28" s="8"/>
      <c r="H28" s="8"/>
    </row>
    <row r="29" spans="1:8" x14ac:dyDescent="0.25">
      <c r="C29" s="8"/>
      <c r="D29" s="8"/>
      <c r="E29" s="8"/>
      <c r="F29" s="8"/>
      <c r="G29" s="8"/>
      <c r="H29" s="8"/>
    </row>
    <row r="30" spans="1:8" x14ac:dyDescent="0.25">
      <c r="C30" s="8"/>
      <c r="D30" s="8"/>
      <c r="E30" s="8"/>
      <c r="F30" s="8"/>
      <c r="G30" s="8"/>
      <c r="H30" s="8"/>
    </row>
    <row r="31" spans="1:8" x14ac:dyDescent="0.25">
      <c r="C31" s="8"/>
      <c r="D31" s="8"/>
      <c r="E31" s="8"/>
      <c r="F31" s="8"/>
      <c r="G31" s="8"/>
      <c r="H31" s="8"/>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15</vt:i4>
      </vt:variant>
      <vt:variant>
        <vt:lpstr>Named Ranges</vt:lpstr>
      </vt:variant>
      <vt:variant>
        <vt:i4>8</vt:i4>
      </vt:variant>
    </vt:vector>
  </HeadingPairs>
  <TitlesOfParts>
    <vt:vector size="23" baseType="lpstr">
      <vt:lpstr>Instructions</vt:lpstr>
      <vt:lpstr>Dashboard</vt:lpstr>
      <vt:lpstr>A. Data Availability</vt:lpstr>
      <vt:lpstr>B. Domestic Services</vt:lpstr>
      <vt:lpstr>C.Financing and Str. Investment</vt:lpstr>
      <vt:lpstr>D.Accountability &amp; Transparency</vt:lpstr>
      <vt:lpstr>E.Enabling Environment</vt:lpstr>
      <vt:lpstr>Data Sheet for Select Questions</vt:lpstr>
      <vt:lpstr>Discussion and COP planning</vt:lpstr>
      <vt:lpstr>Chart I - Financing</vt:lpstr>
      <vt:lpstr>Chart II - GDP</vt:lpstr>
      <vt:lpstr>Chart III - Care Cascade</vt:lpstr>
      <vt:lpstr>Chart IV - Epi</vt:lpstr>
      <vt:lpstr>Chart V - Pop and Fertility</vt:lpstr>
      <vt:lpstr>Chart VI - Pop. Pyramid</vt:lpstr>
      <vt:lpstr>'A. Data Availability'!Print_Area</vt:lpstr>
      <vt:lpstr>'C.Financing and Str. Investment'!Print_Area</vt:lpstr>
      <vt:lpstr>'D.Accountability &amp; Transparency'!Print_Area</vt:lpstr>
      <vt:lpstr>Dashboard!Print_Area</vt:lpstr>
      <vt:lpstr>'Data Sheet for Select Questions'!Print_Area</vt:lpstr>
      <vt:lpstr>'Discussion and COP planning'!Print_Area</vt:lpstr>
      <vt:lpstr>'E.Enabling Environment'!Print_Area</vt:lpstr>
      <vt:lpstr>'Data Sheet for Select Questions'!Print_Titles</vt:lpstr>
    </vt:vector>
  </TitlesOfParts>
  <Company>U S Department of State</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"%username%"</dc:creator>
  <cp:lastModifiedBy>abbaszadehn</cp:lastModifiedBy>
  <cp:lastPrinted>2014-12-15T16:31:31Z</cp:lastPrinted>
  <dcterms:created xsi:type="dcterms:W3CDTF">2014-07-09T20:40:55Z</dcterms:created>
  <dcterms:modified xsi:type="dcterms:W3CDTF">2015-04-27T15:23:25Z</dcterms:modified>
</cp:coreProperties>
</file>